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26254\Desktop\HSCC-20220822\Supplementary\"/>
    </mc:Choice>
  </mc:AlternateContent>
  <xr:revisionPtr revIDLastSave="0" documentId="13_ncr:1_{1C9DCA2A-CBD2-455B-804B-4EF180781B1A}" xr6:coauthVersionLast="47" xr6:coauthVersionMax="47" xr10:uidLastSave="{00000000-0000-0000-0000-000000000000}"/>
  <bookViews>
    <workbookView xWindow="-98" yWindow="-98" windowWidth="19396" windowHeight="10395" xr2:uid="{00000000-000D-0000-FFFF-FFFF00000000}"/>
  </bookViews>
  <sheets>
    <sheet name="in 48 hours" sheetId="1" r:id="rId1"/>
    <sheet name="after 48 hours" sheetId="3" r:id="rId2"/>
    <sheet name="in 48 hours network" sheetId="6" r:id="rId3"/>
    <sheet name="after 48 hours network" sheetId="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88" i="7" l="1"/>
  <c r="I288" i="7"/>
  <c r="H288" i="7"/>
  <c r="J287" i="7"/>
  <c r="I287" i="7"/>
  <c r="H287" i="7"/>
  <c r="J285" i="7"/>
  <c r="I285" i="7"/>
  <c r="H285" i="7"/>
  <c r="J284" i="7"/>
  <c r="I284" i="7"/>
  <c r="H284" i="7"/>
  <c r="J282" i="7"/>
  <c r="I282" i="7"/>
  <c r="H282" i="7"/>
  <c r="J280" i="7"/>
  <c r="I280" i="7"/>
  <c r="H280" i="7"/>
  <c r="J278" i="7"/>
  <c r="I278" i="7"/>
  <c r="H278" i="7"/>
  <c r="J277" i="7"/>
  <c r="I277" i="7"/>
  <c r="H277" i="7"/>
  <c r="J276" i="7"/>
  <c r="I276" i="7"/>
  <c r="H276" i="7"/>
  <c r="J274" i="7"/>
  <c r="I274" i="7"/>
  <c r="H274" i="7"/>
  <c r="J273" i="7"/>
  <c r="I273" i="7"/>
  <c r="H273" i="7"/>
  <c r="J272" i="7"/>
  <c r="I272" i="7"/>
  <c r="H272" i="7"/>
  <c r="J270" i="7"/>
  <c r="I270" i="7"/>
  <c r="H270" i="7"/>
  <c r="J269" i="7"/>
  <c r="I269" i="7"/>
  <c r="H269" i="7"/>
  <c r="J268" i="7"/>
  <c r="I268" i="7"/>
  <c r="H268" i="7"/>
  <c r="J266" i="7"/>
  <c r="I266" i="7"/>
  <c r="H266" i="7"/>
  <c r="J265" i="7"/>
  <c r="I265" i="7"/>
  <c r="H265" i="7"/>
  <c r="J264" i="7"/>
  <c r="I264" i="7"/>
  <c r="H264" i="7"/>
  <c r="J262" i="7"/>
  <c r="I262" i="7"/>
  <c r="H262" i="7"/>
  <c r="J260" i="7"/>
  <c r="I260" i="7"/>
  <c r="H260" i="7"/>
  <c r="J258" i="7"/>
  <c r="I258" i="7"/>
  <c r="H258" i="7"/>
  <c r="J256" i="7"/>
  <c r="I256" i="7"/>
  <c r="H256" i="7"/>
  <c r="J254" i="7"/>
  <c r="I254" i="7"/>
  <c r="H254" i="7"/>
  <c r="J252" i="7"/>
  <c r="I252" i="7"/>
  <c r="H252" i="7"/>
  <c r="J250" i="7"/>
  <c r="I250" i="7"/>
  <c r="H250" i="7"/>
  <c r="J248" i="7"/>
  <c r="I248" i="7"/>
  <c r="H248" i="7"/>
  <c r="J246" i="7"/>
  <c r="I246" i="7"/>
  <c r="H246" i="7"/>
  <c r="J244" i="7"/>
  <c r="I244" i="7"/>
  <c r="H244" i="7"/>
  <c r="J242" i="7"/>
  <c r="I242" i="7"/>
  <c r="H242" i="7"/>
  <c r="J240" i="7"/>
  <c r="I240" i="7"/>
  <c r="H240" i="7"/>
  <c r="J238" i="7"/>
  <c r="I238" i="7"/>
  <c r="H238" i="7"/>
  <c r="J237" i="7"/>
  <c r="I237" i="7"/>
  <c r="H237" i="7"/>
  <c r="J235" i="7"/>
  <c r="I235" i="7"/>
  <c r="H235" i="7"/>
  <c r="J234" i="7"/>
  <c r="I234" i="7"/>
  <c r="H234" i="7"/>
  <c r="J232" i="7"/>
  <c r="I232" i="7"/>
  <c r="H232" i="7"/>
  <c r="J230" i="7"/>
  <c r="I230" i="7"/>
  <c r="H230" i="7"/>
  <c r="J228" i="7"/>
  <c r="I228" i="7"/>
  <c r="H228" i="7"/>
  <c r="J227" i="7"/>
  <c r="I227" i="7"/>
  <c r="H227" i="7"/>
  <c r="J225" i="7"/>
  <c r="I225" i="7"/>
  <c r="H225" i="7"/>
  <c r="J224" i="7"/>
  <c r="I224" i="7"/>
  <c r="H224" i="7"/>
  <c r="J222" i="7"/>
  <c r="I222" i="7"/>
  <c r="H222" i="7"/>
  <c r="J221" i="7"/>
  <c r="I221" i="7"/>
  <c r="H221" i="7"/>
  <c r="J220" i="7"/>
  <c r="I220" i="7"/>
  <c r="H220" i="7"/>
  <c r="J219" i="7"/>
  <c r="I219" i="7"/>
  <c r="H219" i="7"/>
  <c r="J217" i="7"/>
  <c r="I217" i="7"/>
  <c r="H217" i="7"/>
  <c r="J216" i="7"/>
  <c r="I216" i="7"/>
  <c r="H216" i="7"/>
  <c r="J215" i="7"/>
  <c r="I215" i="7"/>
  <c r="H215" i="7"/>
  <c r="J214" i="7"/>
  <c r="I214" i="7"/>
  <c r="H214" i="7"/>
  <c r="J212" i="7"/>
  <c r="I212" i="7"/>
  <c r="H212" i="7"/>
  <c r="J211" i="7"/>
  <c r="I211" i="7"/>
  <c r="H211" i="7"/>
  <c r="J209" i="7"/>
  <c r="I209" i="7"/>
  <c r="H209" i="7"/>
  <c r="J208" i="7"/>
  <c r="I208" i="7"/>
  <c r="H208" i="7"/>
  <c r="J206" i="7"/>
  <c r="I206" i="7"/>
  <c r="H206" i="7"/>
  <c r="J205" i="7"/>
  <c r="I205" i="7"/>
  <c r="H205" i="7"/>
  <c r="J203" i="7"/>
  <c r="I203" i="7"/>
  <c r="H203" i="7"/>
  <c r="J202" i="7"/>
  <c r="I202" i="7"/>
  <c r="H202" i="7"/>
  <c r="J201" i="7"/>
  <c r="I201" i="7"/>
  <c r="H201" i="7"/>
  <c r="J200" i="7"/>
  <c r="I200" i="7"/>
  <c r="H200" i="7"/>
  <c r="J198" i="7"/>
  <c r="I198" i="7"/>
  <c r="H198" i="7"/>
  <c r="J197" i="7"/>
  <c r="I197" i="7"/>
  <c r="H197" i="7"/>
  <c r="J196" i="7"/>
  <c r="I196" i="7"/>
  <c r="H196" i="7"/>
  <c r="J195" i="7"/>
  <c r="I195" i="7"/>
  <c r="H195" i="7"/>
  <c r="J193" i="7"/>
  <c r="I193" i="7"/>
  <c r="H193" i="7"/>
  <c r="J192" i="7"/>
  <c r="I192" i="7"/>
  <c r="H192" i="7"/>
  <c r="J191" i="7"/>
  <c r="I191" i="7"/>
  <c r="H191" i="7"/>
  <c r="J190" i="7"/>
  <c r="I190" i="7"/>
  <c r="H190" i="7"/>
  <c r="J188" i="7"/>
  <c r="I188" i="7"/>
  <c r="H188" i="7"/>
  <c r="J187" i="7"/>
  <c r="I187" i="7"/>
  <c r="H187" i="7"/>
  <c r="J186" i="7"/>
  <c r="I186" i="7"/>
  <c r="H186" i="7"/>
  <c r="J185" i="7"/>
  <c r="I185" i="7"/>
  <c r="H185" i="7"/>
  <c r="J183" i="7"/>
  <c r="I183" i="7"/>
  <c r="H183" i="7"/>
  <c r="J181" i="7"/>
  <c r="I181" i="7"/>
  <c r="H181" i="7"/>
  <c r="J179" i="7"/>
  <c r="I179" i="7"/>
  <c r="H179" i="7"/>
  <c r="J178" i="7"/>
  <c r="I178" i="7"/>
  <c r="H178" i="7"/>
  <c r="J177" i="7"/>
  <c r="I177" i="7"/>
  <c r="H177" i="7"/>
  <c r="J176" i="7"/>
  <c r="I176" i="7"/>
  <c r="H176" i="7"/>
  <c r="J174" i="7"/>
  <c r="I174" i="7"/>
  <c r="H174" i="7"/>
  <c r="J173" i="7"/>
  <c r="I173" i="7"/>
  <c r="H173" i="7"/>
  <c r="J172" i="7"/>
  <c r="I172" i="7"/>
  <c r="H172" i="7"/>
  <c r="J171" i="7"/>
  <c r="I171" i="7"/>
  <c r="H171" i="7"/>
  <c r="J169" i="7"/>
  <c r="I169" i="7"/>
  <c r="H169" i="7"/>
  <c r="J168" i="7"/>
  <c r="I168" i="7"/>
  <c r="H168" i="7"/>
  <c r="J167" i="7"/>
  <c r="I167" i="7"/>
  <c r="H167" i="7"/>
  <c r="J166" i="7"/>
  <c r="I166" i="7"/>
  <c r="H166" i="7"/>
  <c r="J164" i="7"/>
  <c r="I164" i="7"/>
  <c r="H164" i="7"/>
  <c r="J163" i="7"/>
  <c r="I163" i="7"/>
  <c r="H163" i="7"/>
  <c r="J161" i="7"/>
  <c r="I161" i="7"/>
  <c r="H161" i="7"/>
  <c r="J160" i="7"/>
  <c r="I160" i="7"/>
  <c r="H160" i="7"/>
  <c r="J158" i="7"/>
  <c r="I158" i="7"/>
  <c r="H158" i="7"/>
  <c r="J157" i="7"/>
  <c r="I157" i="7"/>
  <c r="H157" i="7"/>
  <c r="J156" i="7"/>
  <c r="I156" i="7"/>
  <c r="H156" i="7"/>
  <c r="J155" i="7"/>
  <c r="I155" i="7"/>
  <c r="H155" i="7"/>
  <c r="J154" i="7"/>
  <c r="I154" i="7"/>
  <c r="H154" i="7"/>
  <c r="J152" i="7"/>
  <c r="I152" i="7"/>
  <c r="H152" i="7"/>
  <c r="J151" i="7"/>
  <c r="I151" i="7"/>
  <c r="H151" i="7"/>
  <c r="J150" i="7"/>
  <c r="I150" i="7"/>
  <c r="H150" i="7"/>
  <c r="J149" i="7"/>
  <c r="I149" i="7"/>
  <c r="H149" i="7"/>
  <c r="J148" i="7"/>
  <c r="I148" i="7"/>
  <c r="H148" i="7"/>
  <c r="J146" i="7"/>
  <c r="I146" i="7"/>
  <c r="H146" i="7"/>
  <c r="J145" i="7"/>
  <c r="I145" i="7"/>
  <c r="H145" i="7"/>
  <c r="J144" i="7"/>
  <c r="I144" i="7"/>
  <c r="H144" i="7"/>
  <c r="J143" i="7"/>
  <c r="I143" i="7"/>
  <c r="H143" i="7"/>
  <c r="J141" i="7"/>
  <c r="I141" i="7"/>
  <c r="H141" i="7"/>
  <c r="J140" i="7"/>
  <c r="I140" i="7"/>
  <c r="H140" i="7"/>
  <c r="J139" i="7"/>
  <c r="I139" i="7"/>
  <c r="H139" i="7"/>
  <c r="J138" i="7"/>
  <c r="I138" i="7"/>
  <c r="H138" i="7"/>
  <c r="J136" i="7"/>
  <c r="I136" i="7"/>
  <c r="H136" i="7"/>
  <c r="J134" i="7"/>
  <c r="I134" i="7"/>
  <c r="H134" i="7"/>
  <c r="J132" i="7"/>
  <c r="I132" i="7"/>
  <c r="H132" i="7"/>
  <c r="J130" i="7"/>
  <c r="I130" i="7"/>
  <c r="H130" i="7"/>
  <c r="J128" i="7"/>
  <c r="I128" i="7"/>
  <c r="H128" i="7"/>
  <c r="J126" i="7"/>
  <c r="I126" i="7"/>
  <c r="H126" i="7"/>
  <c r="J124" i="7"/>
  <c r="I124" i="7"/>
  <c r="H124" i="7"/>
  <c r="J122" i="7"/>
  <c r="I122" i="7"/>
  <c r="H122" i="7"/>
  <c r="J120" i="7"/>
  <c r="I120" i="7"/>
  <c r="H120" i="7"/>
  <c r="J118" i="7"/>
  <c r="I118" i="7"/>
  <c r="H118" i="7"/>
  <c r="J117" i="7"/>
  <c r="I117" i="7"/>
  <c r="H117" i="7"/>
  <c r="J115" i="7"/>
  <c r="I115" i="7"/>
  <c r="H115" i="7"/>
  <c r="J114" i="7"/>
  <c r="I114" i="7"/>
  <c r="H114" i="7"/>
  <c r="J112" i="7"/>
  <c r="I112" i="7"/>
  <c r="H112" i="7"/>
  <c r="J111" i="7"/>
  <c r="I111" i="7"/>
  <c r="H111" i="7"/>
  <c r="J109" i="7"/>
  <c r="I109" i="7"/>
  <c r="H109" i="7"/>
  <c r="J107" i="7"/>
  <c r="I107" i="7"/>
  <c r="H107" i="7"/>
  <c r="J105" i="7"/>
  <c r="I105" i="7"/>
  <c r="H105" i="7"/>
  <c r="J103" i="7"/>
  <c r="I103" i="7"/>
  <c r="H103" i="7"/>
  <c r="J101" i="7"/>
  <c r="I101" i="7"/>
  <c r="H101" i="7"/>
  <c r="J100" i="7"/>
  <c r="I100" i="7"/>
  <c r="H100" i="7"/>
  <c r="J99" i="7"/>
  <c r="I99" i="7"/>
  <c r="H99" i="7"/>
  <c r="J98" i="7"/>
  <c r="I98" i="7"/>
  <c r="H98" i="7"/>
  <c r="J96" i="7"/>
  <c r="I96" i="7"/>
  <c r="H96" i="7"/>
  <c r="J95" i="7"/>
  <c r="I95" i="7"/>
  <c r="H95" i="7"/>
  <c r="J94" i="7"/>
  <c r="I94" i="7"/>
  <c r="H94" i="7"/>
  <c r="J93" i="7"/>
  <c r="I93" i="7"/>
  <c r="H93" i="7"/>
  <c r="J91" i="7"/>
  <c r="I91" i="7"/>
  <c r="H91" i="7"/>
  <c r="J89" i="7"/>
  <c r="I89" i="7"/>
  <c r="H89" i="7"/>
  <c r="J87" i="7"/>
  <c r="I87" i="7"/>
  <c r="H87" i="7"/>
  <c r="J85" i="7"/>
  <c r="I85" i="7"/>
  <c r="H85" i="7"/>
  <c r="J83" i="7"/>
  <c r="I83" i="7"/>
  <c r="H83" i="7"/>
  <c r="J81" i="7"/>
  <c r="I81" i="7"/>
  <c r="H81" i="7"/>
  <c r="J80" i="7"/>
  <c r="I80" i="7"/>
  <c r="H80" i="7"/>
  <c r="J79" i="7"/>
  <c r="I79" i="7"/>
  <c r="H79" i="7"/>
  <c r="J78" i="7"/>
  <c r="I78" i="7"/>
  <c r="H78" i="7"/>
  <c r="J76" i="7"/>
  <c r="I76" i="7"/>
  <c r="H76" i="7"/>
  <c r="J75" i="7"/>
  <c r="I75" i="7"/>
  <c r="H75" i="7"/>
  <c r="J74" i="7"/>
  <c r="I74" i="7"/>
  <c r="H74" i="7"/>
  <c r="J73" i="7"/>
  <c r="I73" i="7"/>
  <c r="H73" i="7"/>
  <c r="J71" i="7"/>
  <c r="I71" i="7"/>
  <c r="H71" i="7"/>
  <c r="J70" i="7"/>
  <c r="I70" i="7"/>
  <c r="H70" i="7"/>
  <c r="J69" i="7"/>
  <c r="I69" i="7"/>
  <c r="H69" i="7"/>
  <c r="J68" i="7"/>
  <c r="I68" i="7"/>
  <c r="H68" i="7"/>
  <c r="J66" i="7"/>
  <c r="I66" i="7"/>
  <c r="H66" i="7"/>
  <c r="J64" i="7"/>
  <c r="I64" i="7"/>
  <c r="H64" i="7"/>
  <c r="J62" i="7"/>
  <c r="I62" i="7"/>
  <c r="H62" i="7"/>
  <c r="J61" i="7"/>
  <c r="I61" i="7"/>
  <c r="H61" i="7"/>
  <c r="J60" i="7"/>
  <c r="I60" i="7"/>
  <c r="H60" i="7"/>
  <c r="J59" i="7"/>
  <c r="I59" i="7"/>
  <c r="H59" i="7"/>
  <c r="J57" i="7"/>
  <c r="I57" i="7"/>
  <c r="H57" i="7"/>
  <c r="J56" i="7"/>
  <c r="I56" i="7"/>
  <c r="H56" i="7"/>
  <c r="J55" i="7"/>
  <c r="I55" i="7"/>
  <c r="H55" i="7"/>
  <c r="J54" i="7"/>
  <c r="I54" i="7"/>
  <c r="H54" i="7"/>
  <c r="J52" i="7"/>
  <c r="I52" i="7"/>
  <c r="H52" i="7"/>
  <c r="J51" i="7"/>
  <c r="I51" i="7"/>
  <c r="H51" i="7"/>
  <c r="J50" i="7"/>
  <c r="I50" i="7"/>
  <c r="H50" i="7"/>
  <c r="J48" i="7"/>
  <c r="I48" i="7"/>
  <c r="H48" i="7"/>
  <c r="J47" i="7"/>
  <c r="I47" i="7"/>
  <c r="H47" i="7"/>
  <c r="J46" i="7"/>
  <c r="I46" i="7"/>
  <c r="H46" i="7"/>
  <c r="J44" i="7"/>
  <c r="I44" i="7"/>
  <c r="H44" i="7"/>
  <c r="J42" i="7"/>
  <c r="I42" i="7"/>
  <c r="H42" i="7"/>
  <c r="J40" i="7"/>
  <c r="I40" i="7"/>
  <c r="H40" i="7"/>
  <c r="J39" i="7"/>
  <c r="I39" i="7"/>
  <c r="H39" i="7"/>
  <c r="J38" i="7"/>
  <c r="I38" i="7"/>
  <c r="H38" i="7"/>
  <c r="J37" i="7"/>
  <c r="I37" i="7"/>
  <c r="H37" i="7"/>
  <c r="J36" i="7"/>
  <c r="I36" i="7"/>
  <c r="H36" i="7"/>
  <c r="J35" i="7"/>
  <c r="I35" i="7"/>
  <c r="H35" i="7"/>
  <c r="J33" i="7"/>
  <c r="I33" i="7"/>
  <c r="H33" i="7"/>
  <c r="J32" i="7"/>
  <c r="I32" i="7"/>
  <c r="H32" i="7"/>
  <c r="J31" i="7"/>
  <c r="I31" i="7"/>
  <c r="H31" i="7"/>
  <c r="J30" i="7"/>
  <c r="I30" i="7"/>
  <c r="H30" i="7"/>
  <c r="J29" i="7"/>
  <c r="I29" i="7"/>
  <c r="H29" i="7"/>
  <c r="J28" i="7"/>
  <c r="I28" i="7"/>
  <c r="H28" i="7"/>
  <c r="J26" i="7"/>
  <c r="J25" i="7"/>
  <c r="J24" i="7"/>
  <c r="J23" i="7"/>
  <c r="J22" i="7"/>
  <c r="I26" i="7"/>
  <c r="I25" i="7"/>
  <c r="H25" i="7"/>
  <c r="I24" i="7"/>
  <c r="H24" i="7"/>
  <c r="I23" i="7"/>
  <c r="H23" i="7"/>
  <c r="I22" i="7"/>
  <c r="H22" i="7"/>
  <c r="J21" i="7"/>
  <c r="I21" i="7"/>
  <c r="H21" i="7"/>
  <c r="J59" i="6"/>
  <c r="I59" i="6"/>
  <c r="H59" i="6"/>
  <c r="J58" i="6"/>
  <c r="I58" i="6"/>
  <c r="H58" i="6"/>
  <c r="J57" i="6"/>
  <c r="I57" i="6"/>
  <c r="H57" i="6"/>
  <c r="J56" i="6"/>
  <c r="I56" i="6"/>
  <c r="H56" i="6"/>
  <c r="J55" i="6"/>
  <c r="I55" i="6"/>
  <c r="H55" i="6"/>
  <c r="J53" i="6"/>
  <c r="I53" i="6"/>
  <c r="H53" i="6"/>
  <c r="J52" i="6"/>
  <c r="I52" i="6"/>
  <c r="H52" i="6"/>
  <c r="J51" i="6"/>
  <c r="I51" i="6"/>
  <c r="H51" i="6"/>
  <c r="J50" i="6"/>
  <c r="I50" i="6"/>
  <c r="H50" i="6"/>
  <c r="J49" i="6"/>
  <c r="I49" i="6"/>
  <c r="H49" i="6"/>
  <c r="H47" i="6"/>
  <c r="H46" i="6"/>
  <c r="H26" i="7"/>
  <c r="J19" i="7"/>
  <c r="I19" i="7"/>
  <c r="H19" i="7"/>
  <c r="J17" i="7"/>
  <c r="I17" i="7"/>
  <c r="H17" i="7"/>
  <c r="J15" i="7"/>
  <c r="I15" i="7"/>
  <c r="H15" i="7"/>
  <c r="J13" i="7"/>
  <c r="I13" i="7"/>
  <c r="H13" i="7"/>
  <c r="J11" i="7"/>
  <c r="I11" i="7"/>
  <c r="H11" i="7"/>
  <c r="J9" i="7"/>
  <c r="I9" i="7"/>
  <c r="H9" i="7"/>
  <c r="J7" i="7"/>
  <c r="I7" i="7"/>
  <c r="H7" i="7"/>
  <c r="J5" i="7"/>
  <c r="I5" i="7"/>
  <c r="H5" i="7"/>
  <c r="J3" i="7"/>
  <c r="I3" i="7"/>
  <c r="H3" i="7"/>
  <c r="J67" i="6"/>
  <c r="I67" i="6"/>
  <c r="H67" i="6"/>
  <c r="J66" i="6"/>
  <c r="I66" i="6"/>
  <c r="H66" i="6"/>
  <c r="J65" i="6"/>
  <c r="I65" i="6"/>
  <c r="H65" i="6"/>
  <c r="J63" i="6"/>
  <c r="I63" i="6"/>
  <c r="H63" i="6"/>
  <c r="J62" i="6"/>
  <c r="I62" i="6"/>
  <c r="H62" i="6"/>
  <c r="J61" i="6"/>
  <c r="I61" i="6"/>
  <c r="H61" i="6"/>
  <c r="I47" i="6"/>
  <c r="I46" i="6"/>
  <c r="J46" i="6"/>
  <c r="J47" i="6"/>
  <c r="J45" i="6"/>
  <c r="I45" i="6"/>
  <c r="H45" i="6"/>
  <c r="J44" i="6"/>
  <c r="I44" i="6"/>
  <c r="H44" i="6"/>
  <c r="J43" i="6"/>
  <c r="I43" i="6"/>
  <c r="H43" i="6"/>
  <c r="J41" i="6"/>
  <c r="I41" i="6"/>
  <c r="H41" i="6"/>
  <c r="J40" i="6"/>
  <c r="I40" i="6"/>
  <c r="H40" i="6"/>
  <c r="J39" i="6"/>
  <c r="I39" i="6"/>
  <c r="H39" i="6"/>
  <c r="J37" i="6"/>
  <c r="I37" i="6"/>
  <c r="H37" i="6"/>
  <c r="J36" i="6"/>
  <c r="I36" i="6"/>
  <c r="H36" i="6"/>
  <c r="J35" i="6"/>
  <c r="I35" i="6"/>
  <c r="H35" i="6"/>
  <c r="J33" i="6"/>
  <c r="I33" i="6"/>
  <c r="H33" i="6"/>
  <c r="J32" i="6"/>
  <c r="I32" i="6"/>
  <c r="H32" i="6"/>
  <c r="J31" i="6"/>
  <c r="I31" i="6"/>
  <c r="H31" i="6"/>
  <c r="J29" i="6"/>
  <c r="I29" i="6"/>
  <c r="H29" i="6"/>
  <c r="J28" i="6"/>
  <c r="I28" i="6"/>
  <c r="H28" i="6"/>
  <c r="J27" i="6"/>
  <c r="I27" i="6"/>
  <c r="H27" i="6"/>
  <c r="J25" i="6"/>
  <c r="I25" i="6"/>
  <c r="H25" i="6"/>
  <c r="J24" i="6"/>
  <c r="I24" i="6"/>
  <c r="H24" i="6"/>
  <c r="J22" i="6"/>
  <c r="I22" i="6"/>
  <c r="H22" i="6"/>
  <c r="H4" i="6"/>
  <c r="I4" i="6"/>
  <c r="J4" i="6"/>
  <c r="J21" i="6"/>
  <c r="I21" i="6"/>
  <c r="H21" i="6"/>
  <c r="J19" i="6"/>
  <c r="I19" i="6"/>
  <c r="H19" i="6"/>
  <c r="J17" i="6"/>
  <c r="I17" i="6"/>
  <c r="H17" i="6"/>
  <c r="J15" i="6"/>
  <c r="I15" i="6"/>
  <c r="H15" i="6"/>
  <c r="J13" i="6"/>
  <c r="I13" i="6"/>
  <c r="H13" i="6"/>
  <c r="J75" i="6"/>
  <c r="I75" i="6"/>
  <c r="H75" i="6"/>
  <c r="J73" i="6"/>
  <c r="I73" i="6"/>
  <c r="H73" i="6"/>
  <c r="J71" i="6"/>
  <c r="I71" i="6"/>
  <c r="H71" i="6"/>
  <c r="J69" i="6"/>
  <c r="I69" i="6"/>
  <c r="H69" i="6"/>
  <c r="J11" i="6"/>
  <c r="J9" i="6"/>
  <c r="I11" i="6"/>
  <c r="I9" i="6"/>
  <c r="H11" i="6"/>
  <c r="H9" i="6"/>
  <c r="J7" i="6"/>
  <c r="J6" i="6"/>
  <c r="J3" i="6"/>
  <c r="I7" i="6"/>
  <c r="I6" i="6"/>
  <c r="I3" i="6"/>
  <c r="H7" i="6"/>
  <c r="H6" i="6"/>
  <c r="H3" i="6"/>
  <c r="N58" i="3"/>
</calcChain>
</file>

<file path=xl/sharedStrings.xml><?xml version="1.0" encoding="utf-8"?>
<sst xmlns="http://schemas.openxmlformats.org/spreadsheetml/2006/main" count="1814" uniqueCount="362">
  <si>
    <t>Study</t>
    <phoneticPr fontId="1" type="noConversion"/>
  </si>
  <si>
    <t>Participants</t>
    <phoneticPr fontId="1" type="noConversion"/>
  </si>
  <si>
    <t>Population</t>
    <phoneticPr fontId="1" type="noConversion"/>
  </si>
  <si>
    <t>Mean Age</t>
    <phoneticPr fontId="1" type="noConversion"/>
  </si>
  <si>
    <t>Intervention</t>
    <phoneticPr fontId="1" type="noConversion"/>
  </si>
  <si>
    <t>Classification</t>
    <phoneticPr fontId="1" type="noConversion"/>
  </si>
  <si>
    <t>Follow up</t>
    <phoneticPr fontId="1" type="noConversion"/>
  </si>
  <si>
    <t>Visual Analog Scale</t>
    <phoneticPr fontId="1" type="noConversion"/>
  </si>
  <si>
    <t>Mean</t>
    <phoneticPr fontId="1" type="noConversion"/>
  </si>
  <si>
    <t>SD</t>
    <phoneticPr fontId="1" type="noConversion"/>
  </si>
  <si>
    <t>N</t>
    <phoneticPr fontId="1" type="noConversion"/>
  </si>
  <si>
    <t>Item</t>
    <phoneticPr fontId="1" type="noConversion"/>
  </si>
  <si>
    <t>Voog 2000</t>
    <phoneticPr fontId="1" type="noConversion"/>
  </si>
  <si>
    <t>patients with
systemic inflammatory joint disease with pain localized over the TMJ region and tenderness to digital
palpation of the TMJ</t>
    <phoneticPr fontId="1" type="noConversion"/>
  </si>
  <si>
    <t>Granisetron</t>
    <phoneticPr fontId="1" type="noConversion"/>
  </si>
  <si>
    <t>Baseline</t>
    <phoneticPr fontId="1" type="noConversion"/>
  </si>
  <si>
    <t>10 min</t>
    <phoneticPr fontId="1" type="noConversion"/>
  </si>
  <si>
    <t>20min</t>
    <phoneticPr fontId="1" type="noConversion"/>
  </si>
  <si>
    <t>Treatment</t>
    <phoneticPr fontId="1" type="noConversion"/>
  </si>
  <si>
    <t>VAS-maximum mouth opening</t>
  </si>
  <si>
    <t>VAS-resting</t>
    <phoneticPr fontId="1" type="noConversion"/>
  </si>
  <si>
    <t>Placebo</t>
  </si>
  <si>
    <t>Placebo</t>
    <phoneticPr fontId="1" type="noConversion"/>
  </si>
  <si>
    <t>Winocur 2000</t>
    <phoneticPr fontId="1" type="noConversion"/>
  </si>
  <si>
    <t>Topical capsaicin cream</t>
    <phoneticPr fontId="1" type="noConversion"/>
  </si>
  <si>
    <t>External-used Drugs</t>
    <phoneticPr fontId="1" type="noConversion"/>
  </si>
  <si>
    <t>Non-active vehicle</t>
    <phoneticPr fontId="1" type="noConversion"/>
  </si>
  <si>
    <t>4 weeks</t>
    <phoneticPr fontId="1" type="noConversion"/>
  </si>
  <si>
    <t>VAS-maximal</t>
    <phoneticPr fontId="1" type="noConversion"/>
  </si>
  <si>
    <t>VAS-present</t>
    <phoneticPr fontId="1" type="noConversion"/>
  </si>
  <si>
    <t>VAS-daily work, social, and family activities</t>
    <phoneticPr fontId="1" type="noConversion"/>
  </si>
  <si>
    <t>24/30</t>
    <phoneticPr fontId="1" type="noConversion"/>
  </si>
  <si>
    <t>Nguyen 2001</t>
    <phoneticPr fontId="1" type="noConversion"/>
  </si>
  <si>
    <t>VAS-weighted</t>
    <phoneticPr fontId="1" type="noConversion"/>
  </si>
  <si>
    <t>12 weeks</t>
    <phoneticPr fontId="1" type="noConversion"/>
  </si>
  <si>
    <t>1500mg/d glucosamine hydrochloride+1200mg/d chondroitin sulfate</t>
    <phoneticPr fontId="1" type="noConversion"/>
  </si>
  <si>
    <t>Placebo Tablets</t>
    <phoneticPr fontId="1" type="noConversion"/>
  </si>
  <si>
    <t>Oral Drugs</t>
    <phoneticPr fontId="1" type="noConversion"/>
  </si>
  <si>
    <t>30/45</t>
    <phoneticPr fontId="1" type="noConversion"/>
  </si>
  <si>
    <t>Herman 2002</t>
    <phoneticPr fontId="1" type="noConversion"/>
  </si>
  <si>
    <t>Oral Drugs+Education</t>
    <phoneticPr fontId="1" type="noConversion"/>
  </si>
  <si>
    <t>Education+0.5mg/night Clonazepam</t>
    <phoneticPr fontId="1" type="noConversion"/>
  </si>
  <si>
    <t>Education+10mg/night Cyclobenzaprine</t>
    <phoneticPr fontId="1" type="noConversion"/>
  </si>
  <si>
    <t>Only Education</t>
    <phoneticPr fontId="1" type="noConversion"/>
  </si>
  <si>
    <t>Education</t>
    <phoneticPr fontId="1" type="noConversion"/>
  </si>
  <si>
    <t>Gender (F/All)</t>
    <phoneticPr fontId="1" type="noConversion"/>
  </si>
  <si>
    <t>33/41</t>
    <phoneticPr fontId="1" type="noConversion"/>
  </si>
  <si>
    <t>Patients with a diagnosis of myofascial pain as defined for axis 1 group I of the Research Diagnostic Criteria for Temporomandibular Disorders (RDC/TMD)</t>
    <phoneticPr fontId="1" type="noConversion"/>
  </si>
  <si>
    <t>VAS-Jaw</t>
    <phoneticPr fontId="1" type="noConversion"/>
  </si>
  <si>
    <t>Michelotti 2004</t>
    <phoneticPr fontId="1" type="noConversion"/>
  </si>
  <si>
    <t>Myogenous temporomandibular disorder patients</t>
    <phoneticPr fontId="1" type="noConversion"/>
  </si>
  <si>
    <t>Self-care education of the jaw musculature</t>
    <phoneticPr fontId="1" type="noConversion"/>
  </si>
  <si>
    <t>Self-care education of the jaw musculature+home physical therapy program</t>
    <phoneticPr fontId="1" type="noConversion"/>
  </si>
  <si>
    <t>VAS-chewing</t>
    <phoneticPr fontId="1" type="noConversion"/>
  </si>
  <si>
    <t>VAS-headache</t>
    <phoneticPr fontId="1" type="noConversion"/>
  </si>
  <si>
    <t>3 months</t>
    <phoneticPr fontId="1" type="noConversion"/>
  </si>
  <si>
    <t>42/49</t>
    <phoneticPr fontId="1" type="noConversion"/>
  </si>
  <si>
    <t>Paitents with pain in one or both temporomandibular joints and moderate or severe pain on lateral or dorsal palpation of the TM joints</t>
    <phoneticPr fontId="1" type="noConversion"/>
  </si>
  <si>
    <t>Patients suffering from unilateral pain in the TMJ area</t>
    <phoneticPr fontId="1" type="noConversion"/>
  </si>
  <si>
    <t>12/16</t>
    <phoneticPr fontId="1" type="noConversion"/>
  </si>
  <si>
    <t>Ta 2004</t>
    <phoneticPr fontId="1" type="noConversion"/>
  </si>
  <si>
    <t>VAS</t>
    <phoneticPr fontId="1" type="noConversion"/>
  </si>
  <si>
    <t>1 week</t>
    <phoneticPr fontId="1" type="noConversion"/>
  </si>
  <si>
    <t>2 weeks</t>
    <phoneticPr fontId="1" type="noConversion"/>
  </si>
  <si>
    <t>3 weeks</t>
    <phoneticPr fontId="1" type="noConversion"/>
  </si>
  <si>
    <t>5 weeks</t>
    <phoneticPr fontId="1" type="noConversion"/>
  </si>
  <si>
    <t>6 weeks</t>
    <phoneticPr fontId="1" type="noConversion"/>
  </si>
  <si>
    <t>2 time daily, 100mg/d Celecoxib</t>
    <phoneticPr fontId="1" type="noConversion"/>
  </si>
  <si>
    <t>2 time daily, 500mg/d Naproxen</t>
    <phoneticPr fontId="1" type="noConversion"/>
  </si>
  <si>
    <t>Patients with painful TMJs secondary to disc-displacement with reduction</t>
    <phoneticPr fontId="1" type="noConversion"/>
  </si>
  <si>
    <t>46/68</t>
    <phoneticPr fontId="1" type="noConversion"/>
  </si>
  <si>
    <t>Tjakkes 2007</t>
    <phoneticPr fontId="1" type="noConversion"/>
  </si>
  <si>
    <t>Ulracain</t>
    <phoneticPr fontId="1" type="noConversion"/>
  </si>
  <si>
    <t>Physiological saline</t>
    <phoneticPr fontId="1" type="noConversion"/>
  </si>
  <si>
    <t>8 weeks</t>
    <phoneticPr fontId="1" type="noConversion"/>
  </si>
  <si>
    <t>Orofacial pain patients with pain located in the temporomandibular joint (TMJ) region</t>
    <phoneticPr fontId="1" type="noConversion"/>
  </si>
  <si>
    <t>19/20</t>
    <phoneticPr fontId="1" type="noConversion"/>
  </si>
  <si>
    <t>Berguer 2008</t>
    <phoneticPr fontId="1" type="noConversion"/>
  </si>
  <si>
    <t>Patients with MF/TMJP for more than 3 months in spite of conservative treatment, and with no evidence of major
structural damage in the joint</t>
    <phoneticPr fontId="1" type="noConversion"/>
  </si>
  <si>
    <t>48/51</t>
    <phoneticPr fontId="1" type="noConversion"/>
  </si>
  <si>
    <t>Temporary implantation of epidermal devices (Neuro-reflexotherpy intervention)</t>
    <phoneticPr fontId="1" type="noConversion"/>
  </si>
  <si>
    <t>VAS-spontaneous jaw</t>
    <phoneticPr fontId="1" type="noConversion"/>
  </si>
  <si>
    <t>VAS-gritting teeth</t>
    <phoneticPr fontId="1" type="noConversion"/>
  </si>
  <si>
    <t>VAS-jaw movements</t>
    <phoneticPr fontId="1" type="noConversion"/>
  </si>
  <si>
    <t>VAS-pressure on masseter</t>
    <phoneticPr fontId="1" type="noConversion"/>
  </si>
  <si>
    <t>VAS-pressure on temporal</t>
    <phoneticPr fontId="1" type="noConversion"/>
  </si>
  <si>
    <t>VAS-pressure on sternocleidomastoid</t>
    <phoneticPr fontId="1" type="noConversion"/>
  </si>
  <si>
    <t>VAS-pressure on trapezium</t>
    <phoneticPr fontId="1" type="noConversion"/>
  </si>
  <si>
    <t>Shame control device</t>
    <phoneticPr fontId="1" type="noConversion"/>
  </si>
  <si>
    <t>5 min</t>
    <phoneticPr fontId="1" type="noConversion"/>
  </si>
  <si>
    <t>90 days</t>
    <phoneticPr fontId="1" type="noConversion"/>
  </si>
  <si>
    <t>1 month</t>
    <phoneticPr fontId="1" type="noConversion"/>
  </si>
  <si>
    <t>2 months</t>
    <phoneticPr fontId="1" type="noConversion"/>
  </si>
  <si>
    <t>VAS-Spontaneous pain</t>
    <phoneticPr fontId="1" type="noConversion"/>
  </si>
  <si>
    <t>VAS-Temporalis</t>
    <phoneticPr fontId="1" type="noConversion"/>
  </si>
  <si>
    <t>VAS-Masseter</t>
    <phoneticPr fontId="1" type="noConversion"/>
  </si>
  <si>
    <t>VAS-Posterior mandibular</t>
    <phoneticPr fontId="1" type="noConversion"/>
  </si>
  <si>
    <t>VAS-Submandibular region</t>
    <phoneticPr fontId="1" type="noConversion"/>
  </si>
  <si>
    <t>VAS-Lateral pterygoid</t>
    <phoneticPr fontId="1" type="noConversion"/>
  </si>
  <si>
    <t>VAS-Tendon of temporalis</t>
    <phoneticPr fontId="1" type="noConversion"/>
  </si>
  <si>
    <t>VAS-TMJ lateral pole</t>
    <phoneticPr fontId="1" type="noConversion"/>
  </si>
  <si>
    <t>VAS-TMJ posterior attachment</t>
    <phoneticPr fontId="1" type="noConversion"/>
  </si>
  <si>
    <t>Laser Acupunture Therapy</t>
    <phoneticPr fontId="1" type="noConversion"/>
  </si>
  <si>
    <t>Placebo Therapy</t>
    <phoneticPr fontId="1" type="noConversion"/>
  </si>
  <si>
    <t>Acupunture</t>
    <phoneticPr fontId="1" type="noConversion"/>
  </si>
  <si>
    <t>Ferreira 2013</t>
    <phoneticPr fontId="1" type="noConversion"/>
  </si>
  <si>
    <t>34.17</t>
    <phoneticPr fontId="1" type="noConversion"/>
  </si>
  <si>
    <t>40/40</t>
    <phoneticPr fontId="1" type="noConversion"/>
  </si>
  <si>
    <t>Women  with diagnoses of myofascial pain and arthralgia</t>
    <phoneticPr fontId="1" type="noConversion"/>
  </si>
  <si>
    <t>Li 2009</t>
    <phoneticPr fontId="1" type="noConversion"/>
  </si>
  <si>
    <t>Patients with TMJ and/or masticatory pain</t>
    <phoneticPr fontId="1" type="noConversion"/>
  </si>
  <si>
    <t>32/45</t>
    <phoneticPr fontId="1" type="noConversion"/>
  </si>
  <si>
    <t>External-used Drugs</t>
  </si>
  <si>
    <t>Ping On intment</t>
    <phoneticPr fontId="1" type="noConversion"/>
  </si>
  <si>
    <t>Acute</t>
    <phoneticPr fontId="1" type="noConversion"/>
  </si>
  <si>
    <t>Maluf 2010</t>
    <phoneticPr fontId="1" type="noConversion"/>
  </si>
  <si>
    <t>Women with TMDs</t>
    <phoneticPr fontId="1" type="noConversion"/>
  </si>
  <si>
    <t>24/24</t>
    <phoneticPr fontId="1" type="noConversion"/>
  </si>
  <si>
    <t>Global posture reducation</t>
    <phoneticPr fontId="1" type="noConversion"/>
  </si>
  <si>
    <t>Exercise</t>
    <phoneticPr fontId="1" type="noConversion"/>
  </si>
  <si>
    <t>Static stretching exercise</t>
    <phoneticPr fontId="1" type="noConversion"/>
  </si>
  <si>
    <t>VAS-TMJ</t>
    <phoneticPr fontId="1" type="noConversion"/>
  </si>
  <si>
    <t>VAS-cervicalgia</t>
    <phoneticPr fontId="1" type="noConversion"/>
  </si>
  <si>
    <t>VAS-teeth clenching</t>
    <phoneticPr fontId="1" type="noConversion"/>
  </si>
  <si>
    <t>VAS-ear symtoms</t>
    <phoneticPr fontId="1" type="noConversion"/>
  </si>
  <si>
    <t>VAS-restricted sleep</t>
    <phoneticPr fontId="1" type="noConversion"/>
  </si>
  <si>
    <t>VAS-Restricted Matication</t>
    <phoneticPr fontId="1" type="noConversion"/>
  </si>
  <si>
    <t>Marini 2010</t>
    <phoneticPr fontId="1" type="noConversion"/>
  </si>
  <si>
    <t>74/99</t>
    <phoneticPr fontId="1" type="noConversion"/>
  </si>
  <si>
    <t>Laser Therapy</t>
    <phoneticPr fontId="1" type="noConversion"/>
  </si>
  <si>
    <t>Patients with temporomandibular joint
disorders, secondary to disc displacement without reduction or
osteoarthritis</t>
    <phoneticPr fontId="1" type="noConversion"/>
  </si>
  <si>
    <t>2 days</t>
    <phoneticPr fontId="1" type="noConversion"/>
  </si>
  <si>
    <t>5 days</t>
    <phoneticPr fontId="1" type="noConversion"/>
  </si>
  <si>
    <t>10 days</t>
    <phoneticPr fontId="1" type="noConversion"/>
  </si>
  <si>
    <t>15 days</t>
    <phoneticPr fontId="1" type="noConversion"/>
  </si>
  <si>
    <t>Ibuprofen 2*800mg/day, 10 days</t>
    <phoneticPr fontId="1" type="noConversion"/>
  </si>
  <si>
    <t>Red light of laser without energy</t>
    <phoneticPr fontId="1" type="noConversion"/>
  </si>
  <si>
    <t>VAS</t>
  </si>
  <si>
    <t>51/59</t>
    <phoneticPr fontId="1" type="noConversion"/>
  </si>
  <si>
    <t>daily intake of 1200 mg glucosamine sulfate</t>
    <phoneticPr fontId="1" type="noConversion"/>
  </si>
  <si>
    <t>Oral Drugs</t>
  </si>
  <si>
    <t>Placebo capsules</t>
    <phoneticPr fontId="1" type="noConversion"/>
  </si>
  <si>
    <t>Madani 2011</t>
    <phoneticPr fontId="1" type="noConversion"/>
  </si>
  <si>
    <t>47/54</t>
    <phoneticPr fontId="1" type="noConversion"/>
  </si>
  <si>
    <t>anterior positioning splint therapy</t>
    <phoneticPr fontId="1" type="noConversion"/>
  </si>
  <si>
    <t>5 months</t>
    <phoneticPr fontId="1" type="noConversion"/>
  </si>
  <si>
    <t>Pramod 2011</t>
    <phoneticPr fontId="1" type="noConversion"/>
  </si>
  <si>
    <t>5mg Diazepam tablet</t>
    <phoneticPr fontId="1" type="noConversion"/>
  </si>
  <si>
    <t>Placebo Tablet</t>
    <phoneticPr fontId="1" type="noConversion"/>
  </si>
  <si>
    <t>21/35</t>
    <phoneticPr fontId="1" type="noConversion"/>
  </si>
  <si>
    <t>Diracoglu 2012</t>
    <phoneticPr fontId="1" type="noConversion"/>
  </si>
  <si>
    <t>43/50</t>
    <phoneticPr fontId="1" type="noConversion"/>
  </si>
  <si>
    <t>Dry Needling</t>
    <phoneticPr fontId="1" type="noConversion"/>
  </si>
  <si>
    <t>Niemela 2012</t>
    <phoneticPr fontId="1" type="noConversion"/>
  </si>
  <si>
    <t>62/80</t>
    <phoneticPr fontId="1" type="noConversion"/>
  </si>
  <si>
    <t>Stabilization Splints+Counselling+Masticatory muscle exercise</t>
    <phoneticPr fontId="1" type="noConversion"/>
  </si>
  <si>
    <t>Counselling+Masticatory muscle exercise</t>
  </si>
  <si>
    <t>Edcuation+Exercise</t>
    <phoneticPr fontId="1" type="noConversion"/>
  </si>
  <si>
    <t>de Carli 2013</t>
    <phoneticPr fontId="1" type="noConversion"/>
  </si>
  <si>
    <t>29/32</t>
    <phoneticPr fontId="1" type="noConversion"/>
  </si>
  <si>
    <t>30 days</t>
    <phoneticPr fontId="1" type="noConversion"/>
  </si>
  <si>
    <t>Laser+Piroxicam</t>
  </si>
  <si>
    <t>Tuncer 2013</t>
    <phoneticPr fontId="1" type="noConversion"/>
  </si>
  <si>
    <t>31/40</t>
    <phoneticPr fontId="1" type="noConversion"/>
  </si>
  <si>
    <t>Home physical Therapy</t>
    <phoneticPr fontId="1" type="noConversion"/>
  </si>
  <si>
    <t>VAS-at rest</t>
    <phoneticPr fontId="1" type="noConversion"/>
  </si>
  <si>
    <t>VAS-with stress</t>
    <phoneticPr fontId="1" type="noConversion"/>
  </si>
  <si>
    <t>Home physical Therapy+Manual Therapy</t>
    <phoneticPr fontId="1" type="noConversion"/>
  </si>
  <si>
    <t>Vidor 2013</t>
    <phoneticPr fontId="1" type="noConversion"/>
  </si>
  <si>
    <t>5mg Melatonin Tablet</t>
    <phoneticPr fontId="1" type="noConversion"/>
  </si>
  <si>
    <t>Qvintus 2015</t>
    <phoneticPr fontId="1" type="noConversion"/>
  </si>
  <si>
    <t>Stabilization Splints+Counselling+Muscule exercise</t>
    <phoneticPr fontId="1" type="noConversion"/>
  </si>
  <si>
    <t>Counselling+Muscule exercise</t>
  </si>
  <si>
    <t>1 year</t>
    <phoneticPr fontId="1" type="noConversion"/>
  </si>
  <si>
    <t>Females with myofascial TMD pain</t>
    <phoneticPr fontId="1" type="noConversion"/>
  </si>
  <si>
    <t>32/32</t>
    <phoneticPr fontId="1" type="noConversion"/>
  </si>
  <si>
    <t>Patients with TMD related pain</t>
    <phoneticPr fontId="1" type="noConversion"/>
  </si>
  <si>
    <t>Packer 2014</t>
    <phoneticPr fontId="1" type="noConversion"/>
  </si>
  <si>
    <t>Upper thoracic manipulation</t>
    <phoneticPr fontId="1" type="noConversion"/>
  </si>
  <si>
    <t>48 h</t>
    <phoneticPr fontId="1" type="noConversion"/>
  </si>
  <si>
    <t>Women with Temporomandibular Disorder</t>
    <phoneticPr fontId="1" type="noConversion"/>
  </si>
  <si>
    <t>Therapy Equipments</t>
  </si>
  <si>
    <t>Therapy Equipments</t>
    <phoneticPr fontId="1" type="noConversion"/>
  </si>
  <si>
    <t>Wearable devices</t>
  </si>
  <si>
    <t>Wearable devices</t>
    <phoneticPr fontId="1" type="noConversion"/>
  </si>
  <si>
    <t>Solely physical therapy</t>
    <phoneticPr fontId="1" type="noConversion"/>
  </si>
  <si>
    <t>Physical treatment in addition to
splinting</t>
    <phoneticPr fontId="1" type="noConversion"/>
  </si>
  <si>
    <t>Wearable devices+Therapy Equipments</t>
    <phoneticPr fontId="1" type="noConversion"/>
  </si>
  <si>
    <t>Wearable devices+Edcuation+Exercise</t>
    <phoneticPr fontId="1" type="noConversion"/>
  </si>
  <si>
    <t>Therapy Equipments+Oral Drugs</t>
    <phoneticPr fontId="1" type="noConversion"/>
  </si>
  <si>
    <t>Education+Exercise+Manual Therapy</t>
    <phoneticPr fontId="1" type="noConversion"/>
  </si>
  <si>
    <t>Maunal Therpay</t>
    <phoneticPr fontId="1" type="noConversion"/>
  </si>
  <si>
    <t>Sancakli 2015</t>
    <phoneticPr fontId="1" type="noConversion"/>
  </si>
  <si>
    <t>21/30</t>
    <phoneticPr fontId="1" type="noConversion"/>
  </si>
  <si>
    <t>Low-level laser therapy@point of greatest pain</t>
    <phoneticPr fontId="1" type="noConversion"/>
  </si>
  <si>
    <t>Low-level laser therapy@pre-established point of muscle</t>
    <phoneticPr fontId="1" type="noConversion"/>
  </si>
  <si>
    <t>Education+Exercise</t>
    <phoneticPr fontId="1" type="noConversion"/>
  </si>
  <si>
    <t>Patients with temporomandibular disorder</t>
    <phoneticPr fontId="1" type="noConversion"/>
  </si>
  <si>
    <t>Patients presenting temporomandibular joint arthralgia</t>
    <phoneticPr fontId="1" type="noConversion"/>
  </si>
  <si>
    <t>Subjects with established myofascial trigger points</t>
    <phoneticPr fontId="1" type="noConversion"/>
  </si>
  <si>
    <t>Patients suffering from acute pain and dysfunction</t>
    <phoneticPr fontId="1" type="noConversion"/>
  </si>
  <si>
    <t>Patients with osteoarthritis of the TMJ</t>
    <phoneticPr fontId="1" type="noConversion"/>
  </si>
  <si>
    <t>Catunda 2016</t>
    <phoneticPr fontId="1" type="noConversion"/>
  </si>
  <si>
    <t>Women diagnosed with arthralgia and osteoarthritis of the TMJ</t>
    <phoneticPr fontId="1" type="noConversion"/>
  </si>
  <si>
    <t>14/14</t>
    <phoneticPr fontId="1" type="noConversion"/>
  </si>
  <si>
    <t>Avocado-soybean unsaponifiable extract capsule</t>
    <phoneticPr fontId="1" type="noConversion"/>
  </si>
  <si>
    <t>4 months</t>
    <phoneticPr fontId="1" type="noConversion"/>
  </si>
  <si>
    <t>6 months</t>
    <phoneticPr fontId="1" type="noConversion"/>
  </si>
  <si>
    <t>Fernandez 2016</t>
    <phoneticPr fontId="1" type="noConversion"/>
  </si>
  <si>
    <t>86/92</t>
    <phoneticPr fontId="1" type="noConversion"/>
  </si>
  <si>
    <t>Plasma rich in growth factors</t>
    <phoneticPr fontId="1" type="noConversion"/>
  </si>
  <si>
    <t>12 months</t>
    <phoneticPr fontId="1" type="noConversion"/>
  </si>
  <si>
    <t>18 months</t>
    <phoneticPr fontId="1" type="noConversion"/>
  </si>
  <si>
    <t>24 months</t>
    <phoneticPr fontId="1" type="noConversion"/>
  </si>
  <si>
    <t>Saline</t>
    <phoneticPr fontId="1" type="noConversion"/>
  </si>
  <si>
    <t>Patients with internal derangement of the TMJ</t>
    <phoneticPr fontId="1" type="noConversion"/>
  </si>
  <si>
    <t>Clakil 2017</t>
    <phoneticPr fontId="1" type="noConversion"/>
  </si>
  <si>
    <t>High-frequency bio-oxidative ozone therapy</t>
    <phoneticPr fontId="1" type="noConversion"/>
  </si>
  <si>
    <t>Patients with chronic masticatory muscle pain</t>
    <phoneticPr fontId="1" type="noConversion"/>
  </si>
  <si>
    <t>14 weeks</t>
    <phoneticPr fontId="1" type="noConversion"/>
  </si>
  <si>
    <t>Devi 2017</t>
    <phoneticPr fontId="1" type="noConversion"/>
  </si>
  <si>
    <t>18/30</t>
    <phoneticPr fontId="1" type="noConversion"/>
  </si>
  <si>
    <t>Patients exhibiting TMJ disc displacement with reduction</t>
    <phoneticPr fontId="1" type="noConversion"/>
  </si>
  <si>
    <t>Anterior repsitioning appliance</t>
    <phoneticPr fontId="1" type="noConversion"/>
  </si>
  <si>
    <t>Stablization Splints</t>
    <phoneticPr fontId="1" type="noConversion"/>
  </si>
  <si>
    <t>Soft Splints</t>
    <phoneticPr fontId="1" type="noConversion"/>
  </si>
  <si>
    <t>10 weeks</t>
    <phoneticPr fontId="1" type="noConversion"/>
  </si>
  <si>
    <t>Grillo 2018</t>
    <phoneticPr fontId="1" type="noConversion"/>
  </si>
  <si>
    <t>Sham acupuncture</t>
    <phoneticPr fontId="1" type="noConversion"/>
  </si>
  <si>
    <t>Traditional acupuncture</t>
    <phoneticPr fontId="1" type="noConversion"/>
  </si>
  <si>
    <t>33/40</t>
    <phoneticPr fontId="1" type="noConversion"/>
  </si>
  <si>
    <t>Phototherapy for 20s</t>
    <phoneticPr fontId="1" type="noConversion"/>
  </si>
  <si>
    <t>Phototherapy for 40s</t>
    <phoneticPr fontId="1" type="noConversion"/>
  </si>
  <si>
    <t>Phototherapy for 60s</t>
    <phoneticPr fontId="1" type="noConversion"/>
  </si>
  <si>
    <t>Herpich 2018</t>
    <phoneticPr fontId="1" type="noConversion"/>
  </si>
  <si>
    <t>60/60</t>
    <phoneticPr fontId="1" type="noConversion"/>
  </si>
  <si>
    <t>24 h</t>
    <phoneticPr fontId="1" type="noConversion"/>
  </si>
  <si>
    <t>Men and women with temporomandibular disorder with myofascial pain</t>
    <phoneticPr fontId="1" type="noConversion"/>
  </si>
  <si>
    <t>24/51</t>
    <phoneticPr fontId="1" type="noConversion"/>
  </si>
  <si>
    <t>1.5mg intramuscular morphine</t>
    <phoneticPr fontId="1" type="noConversion"/>
  </si>
  <si>
    <t>30 min</t>
    <phoneticPr fontId="1" type="noConversion"/>
  </si>
  <si>
    <t>60 min</t>
    <phoneticPr fontId="1" type="noConversion"/>
  </si>
  <si>
    <t>5mg intramuscular morphine</t>
    <phoneticPr fontId="1" type="noConversion"/>
  </si>
  <si>
    <t>Kang 2018</t>
    <phoneticPr fontId="1" type="noConversion"/>
  </si>
  <si>
    <t>Mustafa 2018</t>
    <phoneticPr fontId="1" type="noConversion"/>
  </si>
  <si>
    <t>10% Dextrosc</t>
    <phoneticPr fontId="1" type="noConversion"/>
  </si>
  <si>
    <t>20% Dextrosc</t>
    <phoneticPr fontId="1" type="noConversion"/>
  </si>
  <si>
    <t>30% Dextrosc</t>
    <phoneticPr fontId="1" type="noConversion"/>
  </si>
  <si>
    <t>26/37</t>
    <phoneticPr fontId="1" type="noConversion"/>
  </si>
  <si>
    <t>Patients with subluxation or dislocation</t>
    <phoneticPr fontId="1" type="noConversion"/>
  </si>
  <si>
    <t>Nitecka 2018</t>
    <phoneticPr fontId="1" type="noConversion"/>
  </si>
  <si>
    <t>patients with diagnosed myofascial pain within masseter muscles</t>
    <phoneticPr fontId="1" type="noConversion"/>
  </si>
  <si>
    <t>2ml saline</t>
    <phoneticPr fontId="1" type="noConversion"/>
  </si>
  <si>
    <t>2ml 2% lidocaine</t>
    <phoneticPr fontId="1" type="noConversion"/>
  </si>
  <si>
    <t>2ml collagen</t>
    <phoneticPr fontId="1" type="noConversion"/>
  </si>
  <si>
    <t>26/43</t>
    <phoneticPr fontId="1" type="noConversion"/>
  </si>
  <si>
    <t>Yang 2018</t>
    <phoneticPr fontId="1" type="noConversion"/>
  </si>
  <si>
    <t>Oral Glucosamine Hydrochloride Combined With Hyaluronate Sodium Intra-Articular Injection</t>
    <phoneticPr fontId="1" type="noConversion"/>
  </si>
  <si>
    <t>Oral Glucosamine Hydrochloride Combined With Placebo Injection</t>
    <phoneticPr fontId="1" type="noConversion"/>
  </si>
  <si>
    <t>participants with TMJ osteoarthritis</t>
    <phoneticPr fontId="1" type="noConversion"/>
  </si>
  <si>
    <t>120/144</t>
    <phoneticPr fontId="1" type="noConversion"/>
  </si>
  <si>
    <t>Barbosa 2019</t>
    <phoneticPr fontId="1" type="noConversion"/>
  </si>
  <si>
    <t>Masticatory muscle focused on edurance exercise</t>
    <phoneticPr fontId="1" type="noConversion"/>
  </si>
  <si>
    <t>Women with TMD and oro-facial pain</t>
    <phoneticPr fontId="1" type="noConversion"/>
  </si>
  <si>
    <t>34/34</t>
    <phoneticPr fontId="1" type="noConversion"/>
  </si>
  <si>
    <t>Simulated placebo laser therapy</t>
    <phoneticPr fontId="1" type="noConversion"/>
  </si>
  <si>
    <t>Transdermal Cannabidiol</t>
    <phoneticPr fontId="1" type="noConversion"/>
  </si>
  <si>
    <t>Nitecka 2019</t>
    <phoneticPr fontId="1" type="noConversion"/>
  </si>
  <si>
    <t>33/60</t>
    <phoneticPr fontId="1" type="noConversion"/>
  </si>
  <si>
    <t>24 weeks</t>
    <phoneticPr fontId="1" type="noConversion"/>
  </si>
  <si>
    <t>Ghodrati 2020</t>
    <phoneticPr fontId="1" type="noConversion"/>
  </si>
  <si>
    <t>Routine physiotherapy for neck pain</t>
    <phoneticPr fontId="1" type="noConversion"/>
  </si>
  <si>
    <t>Manual Therapy+Exercise therapy+physiotherap</t>
    <phoneticPr fontId="1" type="noConversion"/>
  </si>
  <si>
    <t>Manual Therapy+Exercise</t>
    <phoneticPr fontId="1" type="noConversion"/>
  </si>
  <si>
    <t>7 weeks</t>
    <phoneticPr fontId="1" type="noConversion"/>
  </si>
  <si>
    <t>Patients with non-specific chronic neck pain related with TMJ</t>
    <phoneticPr fontId="1" type="noConversion"/>
  </si>
  <si>
    <t>21/40</t>
    <phoneticPr fontId="1" type="noConversion"/>
  </si>
  <si>
    <t>Herpich 2020</t>
    <phoneticPr fontId="1" type="noConversion"/>
  </si>
  <si>
    <t>Intraoral photobiomodulation</t>
    <phoneticPr fontId="1" type="noConversion"/>
  </si>
  <si>
    <t>Sham photobiomodulation</t>
    <phoneticPr fontId="1" type="noConversion"/>
  </si>
  <si>
    <t>30/30</t>
    <phoneticPr fontId="1" type="noConversion"/>
  </si>
  <si>
    <t>Women with temporomandibular disorder</t>
    <phoneticPr fontId="1" type="noConversion"/>
  </si>
  <si>
    <t>Huhtela 2020</t>
    <phoneticPr fontId="1" type="noConversion"/>
  </si>
  <si>
    <t>Applied relaxation</t>
    <phoneticPr fontId="1" type="noConversion"/>
  </si>
  <si>
    <t>Splints</t>
    <phoneticPr fontId="1" type="noConversion"/>
  </si>
  <si>
    <t>82/96</t>
    <phoneticPr fontId="1" type="noConversion"/>
  </si>
  <si>
    <t>University students seeking treatment due to TMD symptoms</t>
    <phoneticPr fontId="1" type="noConversion"/>
  </si>
  <si>
    <t>Leite 2020</t>
    <phoneticPr fontId="1" type="noConversion"/>
  </si>
  <si>
    <t>Diacutaneous fibrolysis</t>
    <phoneticPr fontId="1" type="noConversion"/>
  </si>
  <si>
    <t>Manual Therapy</t>
    <phoneticPr fontId="1" type="noConversion"/>
  </si>
  <si>
    <t>Sham Treatment</t>
    <phoneticPr fontId="1" type="noConversion"/>
  </si>
  <si>
    <t>Women with temporomandibular disorders and myofascial pain</t>
    <phoneticPr fontId="1" type="noConversion"/>
  </si>
  <si>
    <t>Melo 2020</t>
    <phoneticPr fontId="1" type="noConversion"/>
  </si>
  <si>
    <t>Occulusal splints</t>
    <phoneticPr fontId="1" type="noConversion"/>
  </si>
  <si>
    <t>Manual therapy</t>
    <phoneticPr fontId="1" type="noConversion"/>
  </si>
  <si>
    <t>Counselling</t>
    <phoneticPr fontId="1" type="noConversion"/>
  </si>
  <si>
    <t>Spints+Counselling</t>
    <phoneticPr fontId="1" type="noConversion"/>
  </si>
  <si>
    <t>Wearable devices+Education</t>
    <phoneticPr fontId="1" type="noConversion"/>
  </si>
  <si>
    <t>72/89</t>
    <phoneticPr fontId="1" type="noConversion"/>
  </si>
  <si>
    <t>Patients diagnosed with TMD</t>
    <phoneticPr fontId="1" type="noConversion"/>
  </si>
  <si>
    <t>Serritella 2020</t>
    <phoneticPr fontId="1" type="noConversion"/>
  </si>
  <si>
    <t>Local vibratory stimulation</t>
    <phoneticPr fontId="1" type="noConversion"/>
  </si>
  <si>
    <t>VAS-mascular</t>
    <phoneticPr fontId="1" type="noConversion"/>
  </si>
  <si>
    <t>43/54</t>
    <phoneticPr fontId="1" type="noConversion"/>
  </si>
  <si>
    <t>TMD patients</t>
    <phoneticPr fontId="1" type="noConversion"/>
  </si>
  <si>
    <t>Sousa 2020</t>
    <phoneticPr fontId="1" type="noConversion"/>
  </si>
  <si>
    <t>Nocturnal bite splints</t>
    <phoneticPr fontId="1" type="noConversion"/>
  </si>
  <si>
    <t>Nocturnal bite splints+Injection of beta-mathasone</t>
    <phoneticPr fontId="1" type="noConversion"/>
  </si>
  <si>
    <t>Nocturnal bite splints+Injection of sodium hyaluronate</t>
    <phoneticPr fontId="1" type="noConversion"/>
  </si>
  <si>
    <t>Nocturnal bite splints+Injection of platelet-rich plasma</t>
    <phoneticPr fontId="1" type="noConversion"/>
  </si>
  <si>
    <t>Patients with TMJ arthralgia</t>
    <phoneticPr fontId="1" type="noConversion"/>
  </si>
  <si>
    <t>64/80</t>
    <phoneticPr fontId="1" type="noConversion"/>
  </si>
  <si>
    <t>VAS-maximum opening</t>
    <phoneticPr fontId="1" type="noConversion"/>
  </si>
  <si>
    <t>VAS-jaw at rest</t>
    <phoneticPr fontId="1" type="noConversion"/>
  </si>
  <si>
    <t>44/54</t>
    <phoneticPr fontId="1" type="noConversion"/>
  </si>
  <si>
    <t>Patients with temporomandibular joint arthralgia</t>
    <phoneticPr fontId="1" type="noConversion"/>
  </si>
  <si>
    <t>Sahin 2021</t>
    <phoneticPr fontId="1" type="noConversion"/>
  </si>
  <si>
    <t>Patients who were diagnosed with TMDs</t>
    <phoneticPr fontId="1" type="noConversion"/>
  </si>
  <si>
    <t>32/42</t>
    <phoneticPr fontId="1" type="noConversion"/>
  </si>
  <si>
    <t>Ischaemic compression technique+Exercise</t>
    <phoneticPr fontId="1" type="noConversion"/>
  </si>
  <si>
    <t>Maunal Therpay+Exercise</t>
    <phoneticPr fontId="1" type="noConversion"/>
  </si>
  <si>
    <t>Laser</t>
    <phoneticPr fontId="1" type="noConversion"/>
  </si>
  <si>
    <t>Piroxicam</t>
    <phoneticPr fontId="1" type="noConversion"/>
  </si>
  <si>
    <t>Oral Durgs</t>
    <phoneticPr fontId="1" type="noConversion"/>
  </si>
  <si>
    <t>Cahlin 2011</t>
    <phoneticPr fontId="1" type="noConversion"/>
  </si>
  <si>
    <t>Celakil 2017</t>
    <phoneticPr fontId="1" type="noConversion"/>
  </si>
  <si>
    <t>Category</t>
    <phoneticPr fontId="1" type="noConversion"/>
  </si>
  <si>
    <t>Chronic pain &amp; Articular TMDs</t>
    <phoneticPr fontId="1" type="noConversion"/>
  </si>
  <si>
    <t>Chronic pain &amp; Myogenic TMDs</t>
    <phoneticPr fontId="1" type="noConversion"/>
  </si>
  <si>
    <t>Granisetron Injection</t>
    <phoneticPr fontId="1" type="noConversion"/>
  </si>
  <si>
    <t>Ulracain Injection</t>
    <phoneticPr fontId="1" type="noConversion"/>
  </si>
  <si>
    <t>Single-dose intra-articular injection of Methylerednisolone</t>
    <phoneticPr fontId="1" type="noConversion"/>
  </si>
  <si>
    <t>Methylerednisolone Injection</t>
    <phoneticPr fontId="1" type="noConversion"/>
  </si>
  <si>
    <t>Wearable devices+Beta-mathasone Injection</t>
    <phoneticPr fontId="1" type="noConversion"/>
  </si>
  <si>
    <t>Wearable devices+Sodium hyaluronate Injection</t>
    <phoneticPr fontId="1" type="noConversion"/>
  </si>
  <si>
    <t>Wearable devices+Platelet-rich plasma Injection</t>
    <phoneticPr fontId="1" type="noConversion"/>
  </si>
  <si>
    <t>Oral Durgs+Sodium hyaluronate Injection</t>
    <phoneticPr fontId="1" type="noConversion"/>
  </si>
  <si>
    <t>Collagen Injection</t>
    <phoneticPr fontId="1" type="noConversion"/>
  </si>
  <si>
    <t>Lidocaine Injection</t>
    <phoneticPr fontId="1" type="noConversion"/>
  </si>
  <si>
    <t>High-concentration Dextrosc Injection</t>
    <phoneticPr fontId="1" type="noConversion"/>
  </si>
  <si>
    <t>Low-concentration Dextrosc Injection</t>
    <phoneticPr fontId="1" type="noConversion"/>
  </si>
  <si>
    <t>Moderate-concentration Dextrosc Injection</t>
    <phoneticPr fontId="1" type="noConversion"/>
  </si>
  <si>
    <t>Growth factors Injection</t>
    <phoneticPr fontId="1" type="noConversion"/>
  </si>
  <si>
    <t>Chronic pain &amp; Articular TMDs</t>
  </si>
  <si>
    <t>Godoy 2015</t>
    <phoneticPr fontId="1" type="noConversion"/>
  </si>
  <si>
    <t>Adolescents With Temporomandibular
Disorder</t>
    <phoneticPr fontId="1" type="noConversion"/>
  </si>
  <si>
    <t>Low-level laser therapy</t>
    <phoneticPr fontId="1" type="noConversion"/>
  </si>
  <si>
    <t>VAS-right</t>
    <phoneticPr fontId="1" type="noConversion"/>
  </si>
  <si>
    <t>VAS-left</t>
    <phoneticPr fontId="1" type="noConversion"/>
  </si>
  <si>
    <t>Simma 2009</t>
    <phoneticPr fontId="1" type="noConversion"/>
  </si>
  <si>
    <t>Patients with cranio mandibular disorders, headache, and local pain in the orofacial, cervical and temporomandibular joint areas</t>
    <phoneticPr fontId="1" type="noConversion"/>
  </si>
  <si>
    <t>23/23</t>
    <phoneticPr fontId="1" type="noConversion"/>
  </si>
  <si>
    <t>Acupuncture</t>
    <phoneticPr fontId="1" type="noConversion"/>
  </si>
  <si>
    <t>Placebo Laser Therapy</t>
    <phoneticPr fontId="1" type="noConversion"/>
  </si>
  <si>
    <t>MD</t>
    <phoneticPr fontId="1" type="noConversion"/>
  </si>
  <si>
    <t>Low-does Morphine Injection</t>
    <phoneticPr fontId="1" type="noConversion"/>
  </si>
  <si>
    <t>High-does Morphine Injection</t>
    <phoneticPr fontId="1" type="noConversion"/>
  </si>
  <si>
    <t>Isacsson 2021</t>
    <phoneticPr fontId="1" type="noConversion"/>
  </si>
  <si>
    <t>Chronic pain &amp; Mixed TMDs</t>
    <phoneticPr fontId="1" type="noConversion"/>
  </si>
  <si>
    <t>Study Design</t>
    <phoneticPr fontId="1" type="noConversion"/>
  </si>
  <si>
    <t>RCT</t>
  </si>
  <si>
    <t>RCT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</si>
</sst>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);[Red]\(0.00\)"/>
    <numFmt numFmtId="177" formatCode="0.000_);[Red]\(0.000\)"/>
    <numFmt numFmtId="178" formatCode="0_);[Red]\(0\)"/>
    <numFmt numFmtId="179" formatCode="0.00_ "/>
  </numFmts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178" fontId="0" fillId="0" borderId="1" xfId="0" applyNumberFormat="1" applyFill="1" applyBorder="1" applyAlignment="1">
      <alignment horizontal="center" vertical="center" wrapText="1"/>
    </xf>
    <xf numFmtId="178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177" fontId="0" fillId="0" borderId="1" xfId="0" applyNumberFormat="1" applyFill="1" applyBorder="1" applyAlignment="1">
      <alignment horizontal="center" vertical="center" wrapText="1"/>
    </xf>
    <xf numFmtId="179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4"/>
  <sheetViews>
    <sheetView tabSelected="1" zoomScale="70" zoomScaleNormal="70" workbookViewId="0">
      <selection activeCell="B3" sqref="B3:B14"/>
    </sheetView>
  </sheetViews>
  <sheetFormatPr defaultColWidth="18" defaultRowHeight="13.9" x14ac:dyDescent="0.4"/>
  <cols>
    <col min="1" max="1" width="18" style="4"/>
    <col min="2" max="2" width="18" style="11"/>
    <col min="3" max="3" width="38.265625" style="4" customWidth="1"/>
    <col min="4" max="4" width="17" style="4" customWidth="1"/>
    <col min="5" max="5" width="11.73046875" style="4" customWidth="1"/>
    <col min="6" max="6" width="18" style="8"/>
    <col min="7" max="7" width="23.73046875" style="4" customWidth="1"/>
    <col min="8" max="8" width="26.06640625" style="4" customWidth="1"/>
    <col min="9" max="9" width="38.59765625" style="4" customWidth="1"/>
    <col min="10" max="10" width="12.73046875" style="4" customWidth="1"/>
    <col min="11" max="12" width="18" style="6"/>
    <col min="13" max="16384" width="18" style="4"/>
  </cols>
  <sheetData>
    <row r="1" spans="1:13" x14ac:dyDescent="0.4">
      <c r="A1" s="13" t="s">
        <v>0</v>
      </c>
      <c r="B1" s="27" t="s">
        <v>359</v>
      </c>
      <c r="C1" s="13" t="s">
        <v>1</v>
      </c>
      <c r="D1" s="13"/>
      <c r="E1" s="13"/>
      <c r="F1" s="13"/>
      <c r="G1" s="13" t="s">
        <v>4</v>
      </c>
      <c r="H1" s="13"/>
      <c r="I1" s="13" t="s">
        <v>7</v>
      </c>
      <c r="J1" s="13"/>
      <c r="K1" s="13"/>
      <c r="L1" s="13"/>
      <c r="M1" s="13"/>
    </row>
    <row r="2" spans="1:13" x14ac:dyDescent="0.4">
      <c r="A2" s="13"/>
      <c r="B2" s="28"/>
      <c r="C2" s="4" t="s">
        <v>2</v>
      </c>
      <c r="D2" s="4" t="s">
        <v>326</v>
      </c>
      <c r="E2" s="4" t="s">
        <v>3</v>
      </c>
      <c r="F2" s="8" t="s">
        <v>45</v>
      </c>
      <c r="G2" s="4" t="s">
        <v>18</v>
      </c>
      <c r="H2" s="4" t="s">
        <v>5</v>
      </c>
      <c r="I2" s="4" t="s">
        <v>11</v>
      </c>
      <c r="J2" s="4" t="s">
        <v>6</v>
      </c>
      <c r="K2" s="6" t="s">
        <v>8</v>
      </c>
      <c r="L2" s="6" t="s">
        <v>9</v>
      </c>
      <c r="M2" s="4" t="s">
        <v>10</v>
      </c>
    </row>
    <row r="3" spans="1:13" x14ac:dyDescent="0.4">
      <c r="A3" s="18" t="s">
        <v>12</v>
      </c>
      <c r="B3" s="18" t="s">
        <v>360</v>
      </c>
      <c r="C3" s="13" t="s">
        <v>13</v>
      </c>
      <c r="D3" s="13" t="s">
        <v>327</v>
      </c>
      <c r="E3" s="13">
        <v>41.375</v>
      </c>
      <c r="F3" s="15" t="s">
        <v>59</v>
      </c>
      <c r="G3" s="13" t="s">
        <v>14</v>
      </c>
      <c r="H3" s="13" t="s">
        <v>329</v>
      </c>
      <c r="I3" s="13" t="s">
        <v>20</v>
      </c>
      <c r="J3" s="4" t="s">
        <v>15</v>
      </c>
      <c r="K3" s="6">
        <v>19.625</v>
      </c>
      <c r="L3" s="6">
        <v>6.95</v>
      </c>
      <c r="M3" s="4">
        <v>8</v>
      </c>
    </row>
    <row r="4" spans="1:13" x14ac:dyDescent="0.4">
      <c r="A4" s="18"/>
      <c r="B4" s="18"/>
      <c r="C4" s="13"/>
      <c r="D4" s="13"/>
      <c r="E4" s="13"/>
      <c r="F4" s="15"/>
      <c r="G4" s="13"/>
      <c r="H4" s="13"/>
      <c r="I4" s="13"/>
      <c r="J4" s="4" t="s">
        <v>16</v>
      </c>
      <c r="K4" s="6">
        <v>16.375</v>
      </c>
      <c r="L4" s="6">
        <v>6.28</v>
      </c>
      <c r="M4" s="4">
        <v>8</v>
      </c>
    </row>
    <row r="5" spans="1:13" x14ac:dyDescent="0.4">
      <c r="A5" s="18"/>
      <c r="B5" s="18"/>
      <c r="C5" s="13"/>
      <c r="D5" s="13"/>
      <c r="E5" s="13"/>
      <c r="F5" s="15"/>
      <c r="G5" s="13"/>
      <c r="H5" s="13"/>
      <c r="I5" s="13"/>
      <c r="J5" s="4" t="s">
        <v>17</v>
      </c>
      <c r="K5" s="6">
        <v>15.875</v>
      </c>
      <c r="L5" s="6">
        <v>4.4800000000000004</v>
      </c>
      <c r="M5" s="4">
        <v>8</v>
      </c>
    </row>
    <row r="6" spans="1:13" x14ac:dyDescent="0.4">
      <c r="A6" s="18"/>
      <c r="B6" s="18"/>
      <c r="C6" s="13"/>
      <c r="D6" s="13"/>
      <c r="E6" s="13"/>
      <c r="F6" s="15"/>
      <c r="G6" s="13"/>
      <c r="H6" s="13"/>
      <c r="I6" s="13" t="s">
        <v>19</v>
      </c>
      <c r="J6" s="4" t="s">
        <v>15</v>
      </c>
      <c r="K6" s="6">
        <v>26</v>
      </c>
      <c r="L6" s="6">
        <v>12.34</v>
      </c>
      <c r="M6" s="4">
        <v>8</v>
      </c>
    </row>
    <row r="7" spans="1:13" x14ac:dyDescent="0.4">
      <c r="A7" s="18"/>
      <c r="B7" s="18"/>
      <c r="C7" s="13"/>
      <c r="D7" s="13"/>
      <c r="E7" s="13"/>
      <c r="F7" s="15"/>
      <c r="G7" s="13"/>
      <c r="H7" s="13"/>
      <c r="I7" s="13"/>
      <c r="J7" s="4" t="s">
        <v>16</v>
      </c>
      <c r="K7" s="6">
        <v>21</v>
      </c>
      <c r="L7" s="6">
        <v>8.51</v>
      </c>
      <c r="M7" s="4">
        <v>8</v>
      </c>
    </row>
    <row r="8" spans="1:13" x14ac:dyDescent="0.4">
      <c r="A8" s="18"/>
      <c r="B8" s="18"/>
      <c r="C8" s="13"/>
      <c r="D8" s="13"/>
      <c r="E8" s="13"/>
      <c r="F8" s="15"/>
      <c r="G8" s="13"/>
      <c r="H8" s="13"/>
      <c r="I8" s="13"/>
      <c r="J8" s="4" t="s">
        <v>17</v>
      </c>
      <c r="K8" s="6">
        <v>16.875</v>
      </c>
      <c r="L8" s="6">
        <v>7.29</v>
      </c>
      <c r="M8" s="4">
        <v>8</v>
      </c>
    </row>
    <row r="9" spans="1:13" x14ac:dyDescent="0.4">
      <c r="A9" s="18"/>
      <c r="B9" s="18"/>
      <c r="C9" s="13"/>
      <c r="D9" s="13"/>
      <c r="E9" s="13"/>
      <c r="F9" s="15"/>
      <c r="G9" s="13" t="s">
        <v>73</v>
      </c>
      <c r="H9" s="13" t="s">
        <v>22</v>
      </c>
      <c r="I9" s="13" t="s">
        <v>20</v>
      </c>
      <c r="J9" s="4" t="s">
        <v>15</v>
      </c>
      <c r="K9" s="6">
        <v>18.375</v>
      </c>
      <c r="L9" s="6">
        <v>9.08</v>
      </c>
      <c r="M9" s="4">
        <v>8</v>
      </c>
    </row>
    <row r="10" spans="1:13" x14ac:dyDescent="0.4">
      <c r="A10" s="18"/>
      <c r="B10" s="18"/>
      <c r="C10" s="13"/>
      <c r="D10" s="13"/>
      <c r="E10" s="13"/>
      <c r="F10" s="15"/>
      <c r="G10" s="13"/>
      <c r="H10" s="13"/>
      <c r="I10" s="13"/>
      <c r="J10" s="4" t="s">
        <v>16</v>
      </c>
      <c r="K10" s="6">
        <v>18.125</v>
      </c>
      <c r="L10" s="6">
        <v>8.85</v>
      </c>
      <c r="M10" s="4">
        <v>8</v>
      </c>
    </row>
    <row r="11" spans="1:13" x14ac:dyDescent="0.4">
      <c r="A11" s="18"/>
      <c r="B11" s="18"/>
      <c r="C11" s="13"/>
      <c r="D11" s="13"/>
      <c r="E11" s="13"/>
      <c r="F11" s="15"/>
      <c r="G11" s="13"/>
      <c r="H11" s="13"/>
      <c r="I11" s="13"/>
      <c r="J11" s="4" t="s">
        <v>17</v>
      </c>
      <c r="K11" s="6">
        <v>15.25</v>
      </c>
      <c r="L11" s="6">
        <v>6.26</v>
      </c>
      <c r="M11" s="4">
        <v>8</v>
      </c>
    </row>
    <row r="12" spans="1:13" x14ac:dyDescent="0.4">
      <c r="A12" s="18"/>
      <c r="B12" s="18"/>
      <c r="C12" s="13"/>
      <c r="D12" s="13"/>
      <c r="E12" s="13"/>
      <c r="F12" s="15"/>
      <c r="G12" s="13"/>
      <c r="H12" s="13"/>
      <c r="I12" s="13" t="s">
        <v>19</v>
      </c>
      <c r="J12" s="4" t="s">
        <v>15</v>
      </c>
      <c r="K12" s="6">
        <v>40.75</v>
      </c>
      <c r="L12" s="6">
        <v>27.79</v>
      </c>
      <c r="M12" s="4">
        <v>8</v>
      </c>
    </row>
    <row r="13" spans="1:13" x14ac:dyDescent="0.4">
      <c r="A13" s="18"/>
      <c r="B13" s="18"/>
      <c r="C13" s="13"/>
      <c r="D13" s="13"/>
      <c r="E13" s="13"/>
      <c r="F13" s="15"/>
      <c r="G13" s="13"/>
      <c r="H13" s="13"/>
      <c r="I13" s="13"/>
      <c r="J13" s="4" t="s">
        <v>16</v>
      </c>
      <c r="K13" s="6">
        <v>32.875</v>
      </c>
      <c r="L13" s="6">
        <v>20.32</v>
      </c>
      <c r="M13" s="4">
        <v>8</v>
      </c>
    </row>
    <row r="14" spans="1:13" x14ac:dyDescent="0.4">
      <c r="A14" s="18"/>
      <c r="B14" s="18"/>
      <c r="C14" s="13"/>
      <c r="D14" s="13"/>
      <c r="E14" s="13"/>
      <c r="F14" s="15"/>
      <c r="G14" s="13"/>
      <c r="H14" s="13"/>
      <c r="I14" s="13"/>
      <c r="J14" s="4" t="s">
        <v>17</v>
      </c>
      <c r="K14" s="6">
        <v>26.125</v>
      </c>
      <c r="L14" s="6">
        <v>20.79</v>
      </c>
      <c r="M14" s="4">
        <v>8</v>
      </c>
    </row>
    <row r="15" spans="1:13" x14ac:dyDescent="0.4">
      <c r="A15" s="18" t="s">
        <v>71</v>
      </c>
      <c r="B15" s="14" t="s">
        <v>361</v>
      </c>
      <c r="C15" s="13" t="s">
        <v>75</v>
      </c>
      <c r="D15" s="13" t="s">
        <v>327</v>
      </c>
      <c r="E15" s="13">
        <v>32.5</v>
      </c>
      <c r="F15" s="15" t="s">
        <v>76</v>
      </c>
      <c r="G15" s="13" t="s">
        <v>72</v>
      </c>
      <c r="H15" s="13" t="s">
        <v>330</v>
      </c>
      <c r="I15" s="13" t="s">
        <v>61</v>
      </c>
      <c r="J15" s="4" t="s">
        <v>15</v>
      </c>
      <c r="K15" s="6">
        <v>65.7</v>
      </c>
      <c r="L15" s="6">
        <v>22.9</v>
      </c>
      <c r="M15" s="4">
        <v>20</v>
      </c>
    </row>
    <row r="16" spans="1:13" x14ac:dyDescent="0.4">
      <c r="A16" s="18"/>
      <c r="B16" s="14"/>
      <c r="C16" s="13"/>
      <c r="D16" s="13"/>
      <c r="E16" s="13"/>
      <c r="F16" s="15"/>
      <c r="G16" s="13"/>
      <c r="H16" s="13"/>
      <c r="I16" s="13"/>
      <c r="J16" s="4" t="s">
        <v>16</v>
      </c>
      <c r="K16" s="6">
        <v>52.9</v>
      </c>
      <c r="L16" s="6">
        <v>30.9</v>
      </c>
      <c r="M16" s="4">
        <v>20</v>
      </c>
    </row>
    <row r="17" spans="1:13" x14ac:dyDescent="0.4">
      <c r="A17" s="18"/>
      <c r="B17" s="14"/>
      <c r="C17" s="13"/>
      <c r="D17" s="13"/>
      <c r="E17" s="13"/>
      <c r="F17" s="15"/>
      <c r="G17" s="13" t="s">
        <v>73</v>
      </c>
      <c r="H17" s="13" t="s">
        <v>22</v>
      </c>
      <c r="I17" s="13" t="s">
        <v>61</v>
      </c>
      <c r="J17" s="4" t="s">
        <v>15</v>
      </c>
      <c r="K17" s="6">
        <v>57.8</v>
      </c>
      <c r="L17" s="6">
        <v>21.7</v>
      </c>
      <c r="M17" s="4">
        <v>20</v>
      </c>
    </row>
    <row r="18" spans="1:13" x14ac:dyDescent="0.4">
      <c r="A18" s="18"/>
      <c r="B18" s="14"/>
      <c r="C18" s="13"/>
      <c r="D18" s="13"/>
      <c r="E18" s="13"/>
      <c r="F18" s="15"/>
      <c r="G18" s="13"/>
      <c r="H18" s="13"/>
      <c r="I18" s="13"/>
      <c r="J18" s="4" t="s">
        <v>16</v>
      </c>
      <c r="K18" s="6">
        <v>62.3</v>
      </c>
      <c r="L18" s="6">
        <v>26.7</v>
      </c>
      <c r="M18" s="4">
        <v>20</v>
      </c>
    </row>
    <row r="19" spans="1:13" x14ac:dyDescent="0.4">
      <c r="A19" s="17" t="s">
        <v>77</v>
      </c>
      <c r="B19" s="17" t="s">
        <v>360</v>
      </c>
      <c r="C19" s="13" t="s">
        <v>78</v>
      </c>
      <c r="D19" s="13" t="s">
        <v>328</v>
      </c>
      <c r="E19" s="13">
        <v>35.28</v>
      </c>
      <c r="F19" s="15" t="s">
        <v>79</v>
      </c>
      <c r="G19" s="13" t="s">
        <v>80</v>
      </c>
      <c r="H19" s="13" t="s">
        <v>184</v>
      </c>
      <c r="I19" s="13" t="s">
        <v>81</v>
      </c>
      <c r="J19" s="4" t="s">
        <v>15</v>
      </c>
      <c r="K19" s="6">
        <v>4.5</v>
      </c>
      <c r="L19" s="6">
        <v>3.7</v>
      </c>
      <c r="M19" s="4">
        <v>27</v>
      </c>
    </row>
    <row r="20" spans="1:13" x14ac:dyDescent="0.4">
      <c r="A20" s="17"/>
      <c r="B20" s="17"/>
      <c r="C20" s="13"/>
      <c r="D20" s="13"/>
      <c r="E20" s="13"/>
      <c r="F20" s="15"/>
      <c r="G20" s="13"/>
      <c r="H20" s="13"/>
      <c r="I20" s="13"/>
      <c r="J20" s="4" t="s">
        <v>89</v>
      </c>
      <c r="K20" s="6">
        <v>2</v>
      </c>
      <c r="L20" s="6">
        <v>2.96</v>
      </c>
      <c r="M20" s="4">
        <v>27</v>
      </c>
    </row>
    <row r="21" spans="1:13" x14ac:dyDescent="0.4">
      <c r="A21" s="17"/>
      <c r="B21" s="17"/>
      <c r="C21" s="13"/>
      <c r="D21" s="13"/>
      <c r="E21" s="13"/>
      <c r="F21" s="15"/>
      <c r="G21" s="13"/>
      <c r="H21" s="13"/>
      <c r="I21" s="13" t="s">
        <v>82</v>
      </c>
      <c r="J21" s="4" t="s">
        <v>15</v>
      </c>
      <c r="K21" s="6">
        <v>6</v>
      </c>
      <c r="L21" s="6">
        <v>2.96</v>
      </c>
      <c r="M21" s="4">
        <v>27</v>
      </c>
    </row>
    <row r="22" spans="1:13" x14ac:dyDescent="0.4">
      <c r="A22" s="17"/>
      <c r="B22" s="17"/>
      <c r="C22" s="13"/>
      <c r="D22" s="13"/>
      <c r="E22" s="13"/>
      <c r="F22" s="15"/>
      <c r="G22" s="13"/>
      <c r="H22" s="13"/>
      <c r="I22" s="13"/>
      <c r="J22" s="4" t="s">
        <v>89</v>
      </c>
      <c r="K22" s="6">
        <v>2</v>
      </c>
      <c r="L22" s="6">
        <v>2.96</v>
      </c>
      <c r="M22" s="4">
        <v>27</v>
      </c>
    </row>
    <row r="23" spans="1:13" x14ac:dyDescent="0.4">
      <c r="A23" s="17"/>
      <c r="B23" s="17"/>
      <c r="C23" s="13"/>
      <c r="D23" s="13"/>
      <c r="E23" s="13"/>
      <c r="F23" s="15"/>
      <c r="G23" s="13"/>
      <c r="H23" s="13"/>
      <c r="I23" s="13" t="s">
        <v>83</v>
      </c>
      <c r="J23" s="4" t="s">
        <v>15</v>
      </c>
      <c r="K23" s="6">
        <v>6</v>
      </c>
      <c r="L23" s="6">
        <v>2.96</v>
      </c>
      <c r="M23" s="4">
        <v>27</v>
      </c>
    </row>
    <row r="24" spans="1:13" x14ac:dyDescent="0.4">
      <c r="A24" s="17"/>
      <c r="B24" s="17"/>
      <c r="C24" s="13"/>
      <c r="D24" s="13"/>
      <c r="E24" s="13"/>
      <c r="F24" s="15"/>
      <c r="G24" s="13"/>
      <c r="H24" s="13"/>
      <c r="I24" s="13"/>
      <c r="J24" s="4" t="s">
        <v>89</v>
      </c>
      <c r="K24" s="6">
        <v>2</v>
      </c>
      <c r="L24" s="6">
        <v>2.96</v>
      </c>
      <c r="M24" s="4">
        <v>27</v>
      </c>
    </row>
    <row r="25" spans="1:13" x14ac:dyDescent="0.4">
      <c r="A25" s="17"/>
      <c r="B25" s="17"/>
      <c r="C25" s="13"/>
      <c r="D25" s="13"/>
      <c r="E25" s="13"/>
      <c r="F25" s="15"/>
      <c r="G25" s="13"/>
      <c r="H25" s="13"/>
      <c r="I25" s="13" t="s">
        <v>84</v>
      </c>
      <c r="J25" s="4" t="s">
        <v>15</v>
      </c>
      <c r="K25" s="6">
        <v>7</v>
      </c>
      <c r="L25" s="6">
        <v>2.96</v>
      </c>
      <c r="M25" s="4">
        <v>27</v>
      </c>
    </row>
    <row r="26" spans="1:13" x14ac:dyDescent="0.4">
      <c r="A26" s="17"/>
      <c r="B26" s="17"/>
      <c r="C26" s="13"/>
      <c r="D26" s="13"/>
      <c r="E26" s="13"/>
      <c r="F26" s="15"/>
      <c r="G26" s="13"/>
      <c r="H26" s="13"/>
      <c r="I26" s="13"/>
      <c r="J26" s="4" t="s">
        <v>89</v>
      </c>
      <c r="K26" s="6">
        <v>3</v>
      </c>
      <c r="L26" s="6">
        <v>4.4400000000000004</v>
      </c>
      <c r="M26" s="4">
        <v>27</v>
      </c>
    </row>
    <row r="27" spans="1:13" x14ac:dyDescent="0.4">
      <c r="A27" s="17"/>
      <c r="B27" s="17"/>
      <c r="C27" s="13"/>
      <c r="D27" s="13"/>
      <c r="E27" s="13"/>
      <c r="F27" s="15"/>
      <c r="G27" s="13"/>
      <c r="H27" s="13"/>
      <c r="I27" s="13" t="s">
        <v>85</v>
      </c>
      <c r="J27" s="4" t="s">
        <v>15</v>
      </c>
      <c r="K27" s="6">
        <v>6.5</v>
      </c>
      <c r="L27" s="6">
        <v>3.7</v>
      </c>
      <c r="M27" s="4">
        <v>27</v>
      </c>
    </row>
    <row r="28" spans="1:13" x14ac:dyDescent="0.4">
      <c r="A28" s="17"/>
      <c r="B28" s="17"/>
      <c r="C28" s="13"/>
      <c r="D28" s="13"/>
      <c r="E28" s="13"/>
      <c r="F28" s="15"/>
      <c r="G28" s="13"/>
      <c r="H28" s="13"/>
      <c r="I28" s="13"/>
      <c r="J28" s="4" t="s">
        <v>89</v>
      </c>
      <c r="K28" s="6">
        <v>3</v>
      </c>
      <c r="L28" s="6">
        <v>4.4400000000000004</v>
      </c>
      <c r="M28" s="4">
        <v>27</v>
      </c>
    </row>
    <row r="29" spans="1:13" x14ac:dyDescent="0.4">
      <c r="A29" s="17"/>
      <c r="B29" s="17"/>
      <c r="C29" s="13"/>
      <c r="D29" s="13"/>
      <c r="E29" s="13"/>
      <c r="F29" s="15"/>
      <c r="G29" s="13"/>
      <c r="H29" s="13"/>
      <c r="I29" s="13" t="s">
        <v>86</v>
      </c>
      <c r="J29" s="4" t="s">
        <v>15</v>
      </c>
      <c r="K29" s="6">
        <v>6.5</v>
      </c>
      <c r="L29" s="6">
        <v>3.7</v>
      </c>
      <c r="M29" s="4">
        <v>27</v>
      </c>
    </row>
    <row r="30" spans="1:13" x14ac:dyDescent="0.4">
      <c r="A30" s="17"/>
      <c r="B30" s="17"/>
      <c r="C30" s="13"/>
      <c r="D30" s="13"/>
      <c r="E30" s="13"/>
      <c r="F30" s="15"/>
      <c r="G30" s="13"/>
      <c r="H30" s="13"/>
      <c r="I30" s="13"/>
      <c r="J30" s="4" t="s">
        <v>89</v>
      </c>
      <c r="K30" s="6">
        <v>4</v>
      </c>
      <c r="L30" s="6">
        <v>5.93</v>
      </c>
      <c r="M30" s="4">
        <v>27</v>
      </c>
    </row>
    <row r="31" spans="1:13" x14ac:dyDescent="0.4">
      <c r="A31" s="17"/>
      <c r="B31" s="17"/>
      <c r="C31" s="13"/>
      <c r="D31" s="13"/>
      <c r="E31" s="13"/>
      <c r="F31" s="15"/>
      <c r="G31" s="13"/>
      <c r="H31" s="13"/>
      <c r="I31" s="13" t="s">
        <v>87</v>
      </c>
      <c r="J31" s="4" t="s">
        <v>15</v>
      </c>
      <c r="K31" s="6">
        <v>7</v>
      </c>
      <c r="L31" s="6">
        <v>2.96</v>
      </c>
      <c r="M31" s="4">
        <v>27</v>
      </c>
    </row>
    <row r="32" spans="1:13" x14ac:dyDescent="0.4">
      <c r="A32" s="17"/>
      <c r="B32" s="17"/>
      <c r="C32" s="13"/>
      <c r="D32" s="13"/>
      <c r="E32" s="13"/>
      <c r="F32" s="15"/>
      <c r="G32" s="13"/>
      <c r="H32" s="13"/>
      <c r="I32" s="13"/>
      <c r="J32" s="4" t="s">
        <v>89</v>
      </c>
      <c r="K32" s="6">
        <v>2.5</v>
      </c>
      <c r="L32" s="6">
        <v>3.7</v>
      </c>
      <c r="M32" s="4">
        <v>27</v>
      </c>
    </row>
    <row r="33" spans="1:13" x14ac:dyDescent="0.4">
      <c r="A33" s="17"/>
      <c r="B33" s="17"/>
      <c r="C33" s="13"/>
      <c r="D33" s="13"/>
      <c r="E33" s="13"/>
      <c r="F33" s="15"/>
      <c r="G33" s="13" t="s">
        <v>88</v>
      </c>
      <c r="H33" s="13" t="s">
        <v>22</v>
      </c>
      <c r="I33" s="13" t="s">
        <v>81</v>
      </c>
      <c r="J33" s="4" t="s">
        <v>15</v>
      </c>
      <c r="K33" s="6">
        <v>3.85</v>
      </c>
      <c r="L33" s="6">
        <v>2.74</v>
      </c>
      <c r="M33" s="4">
        <v>24</v>
      </c>
    </row>
    <row r="34" spans="1:13" x14ac:dyDescent="0.4">
      <c r="A34" s="17"/>
      <c r="B34" s="17"/>
      <c r="C34" s="13"/>
      <c r="D34" s="13"/>
      <c r="E34" s="13"/>
      <c r="F34" s="15"/>
      <c r="G34" s="13"/>
      <c r="H34" s="13"/>
      <c r="I34" s="13"/>
      <c r="J34" s="4" t="s">
        <v>89</v>
      </c>
      <c r="K34" s="6">
        <v>3</v>
      </c>
      <c r="L34" s="6">
        <v>4.4400000000000004</v>
      </c>
      <c r="M34" s="4">
        <v>24</v>
      </c>
    </row>
    <row r="35" spans="1:13" x14ac:dyDescent="0.4">
      <c r="A35" s="17"/>
      <c r="B35" s="17"/>
      <c r="C35" s="13"/>
      <c r="D35" s="13"/>
      <c r="E35" s="13"/>
      <c r="F35" s="15"/>
      <c r="G35" s="13"/>
      <c r="H35" s="13"/>
      <c r="I35" s="13" t="s">
        <v>82</v>
      </c>
      <c r="J35" s="4" t="s">
        <v>15</v>
      </c>
      <c r="K35" s="6">
        <v>5</v>
      </c>
      <c r="L35" s="6">
        <v>2.96</v>
      </c>
      <c r="M35" s="4">
        <v>24</v>
      </c>
    </row>
    <row r="36" spans="1:13" x14ac:dyDescent="0.4">
      <c r="A36" s="17"/>
      <c r="B36" s="17"/>
      <c r="C36" s="13"/>
      <c r="D36" s="13"/>
      <c r="E36" s="13"/>
      <c r="F36" s="15"/>
      <c r="G36" s="13"/>
      <c r="H36" s="13"/>
      <c r="I36" s="13"/>
      <c r="J36" s="4" t="s">
        <v>89</v>
      </c>
      <c r="K36" s="6">
        <v>3.85</v>
      </c>
      <c r="L36" s="6">
        <v>4.22</v>
      </c>
      <c r="M36" s="4">
        <v>24</v>
      </c>
    </row>
    <row r="37" spans="1:13" x14ac:dyDescent="0.4">
      <c r="A37" s="17"/>
      <c r="B37" s="17"/>
      <c r="C37" s="13"/>
      <c r="D37" s="13"/>
      <c r="E37" s="13"/>
      <c r="F37" s="15"/>
      <c r="G37" s="13"/>
      <c r="H37" s="13"/>
      <c r="I37" s="13" t="s">
        <v>83</v>
      </c>
      <c r="J37" s="4" t="s">
        <v>15</v>
      </c>
      <c r="K37" s="6">
        <v>6.5</v>
      </c>
      <c r="L37" s="6">
        <v>2.2200000000000002</v>
      </c>
      <c r="M37" s="4">
        <v>24</v>
      </c>
    </row>
    <row r="38" spans="1:13" x14ac:dyDescent="0.4">
      <c r="A38" s="17"/>
      <c r="B38" s="17"/>
      <c r="C38" s="13"/>
      <c r="D38" s="13"/>
      <c r="E38" s="13"/>
      <c r="F38" s="15"/>
      <c r="G38" s="13"/>
      <c r="H38" s="13"/>
      <c r="I38" s="13"/>
      <c r="J38" s="4" t="s">
        <v>89</v>
      </c>
      <c r="K38" s="6">
        <v>4.5999999999999996</v>
      </c>
      <c r="L38" s="6">
        <v>3.56</v>
      </c>
      <c r="M38" s="4">
        <v>24</v>
      </c>
    </row>
    <row r="39" spans="1:13" x14ac:dyDescent="0.4">
      <c r="A39" s="17"/>
      <c r="B39" s="17"/>
      <c r="C39" s="13"/>
      <c r="D39" s="13"/>
      <c r="E39" s="13"/>
      <c r="F39" s="15"/>
      <c r="G39" s="13"/>
      <c r="H39" s="13"/>
      <c r="I39" s="13" t="s">
        <v>84</v>
      </c>
      <c r="J39" s="4" t="s">
        <v>15</v>
      </c>
      <c r="K39" s="6">
        <v>7.5</v>
      </c>
      <c r="L39" s="6">
        <v>2.2200000000000002</v>
      </c>
      <c r="M39" s="4">
        <v>24</v>
      </c>
    </row>
    <row r="40" spans="1:13" x14ac:dyDescent="0.4">
      <c r="A40" s="17"/>
      <c r="B40" s="17"/>
      <c r="C40" s="13"/>
      <c r="D40" s="13"/>
      <c r="E40" s="13"/>
      <c r="F40" s="15"/>
      <c r="G40" s="13"/>
      <c r="H40" s="13"/>
      <c r="I40" s="13"/>
      <c r="J40" s="4" t="s">
        <v>89</v>
      </c>
      <c r="K40" s="6">
        <v>5.5</v>
      </c>
      <c r="L40" s="6">
        <v>3.7</v>
      </c>
      <c r="M40" s="4">
        <v>24</v>
      </c>
    </row>
    <row r="41" spans="1:13" x14ac:dyDescent="0.4">
      <c r="A41" s="17"/>
      <c r="B41" s="17"/>
      <c r="C41" s="13"/>
      <c r="D41" s="13"/>
      <c r="E41" s="13"/>
      <c r="F41" s="15"/>
      <c r="G41" s="13"/>
      <c r="H41" s="13"/>
      <c r="I41" s="13" t="s">
        <v>85</v>
      </c>
      <c r="J41" s="4" t="s">
        <v>15</v>
      </c>
      <c r="K41" s="6">
        <v>5</v>
      </c>
      <c r="L41" s="6">
        <v>2.96</v>
      </c>
      <c r="M41" s="4">
        <v>24</v>
      </c>
    </row>
    <row r="42" spans="1:13" x14ac:dyDescent="0.4">
      <c r="A42" s="17"/>
      <c r="B42" s="17"/>
      <c r="C42" s="13"/>
      <c r="D42" s="13"/>
      <c r="E42" s="13"/>
      <c r="F42" s="15"/>
      <c r="G42" s="13"/>
      <c r="H42" s="13"/>
      <c r="I42" s="13"/>
      <c r="J42" s="4" t="s">
        <v>89</v>
      </c>
      <c r="K42" s="6">
        <v>4</v>
      </c>
      <c r="L42" s="6">
        <v>2.96</v>
      </c>
      <c r="M42" s="4">
        <v>24</v>
      </c>
    </row>
    <row r="43" spans="1:13" x14ac:dyDescent="0.4">
      <c r="A43" s="17"/>
      <c r="B43" s="17"/>
      <c r="C43" s="13"/>
      <c r="D43" s="13"/>
      <c r="E43" s="13"/>
      <c r="F43" s="15"/>
      <c r="G43" s="13"/>
      <c r="H43" s="13"/>
      <c r="I43" s="13" t="s">
        <v>86</v>
      </c>
      <c r="J43" s="4" t="s">
        <v>15</v>
      </c>
      <c r="K43" s="6">
        <v>5.5</v>
      </c>
      <c r="L43" s="6">
        <v>2.2200000000000002</v>
      </c>
      <c r="M43" s="4">
        <v>24</v>
      </c>
    </row>
    <row r="44" spans="1:13" x14ac:dyDescent="0.4">
      <c r="A44" s="17"/>
      <c r="B44" s="17"/>
      <c r="C44" s="13"/>
      <c r="D44" s="13"/>
      <c r="E44" s="13"/>
      <c r="F44" s="15"/>
      <c r="G44" s="13"/>
      <c r="H44" s="13"/>
      <c r="I44" s="13"/>
      <c r="J44" s="4" t="s">
        <v>89</v>
      </c>
      <c r="K44" s="6">
        <v>4.0999999999999996</v>
      </c>
      <c r="L44" s="6">
        <v>2.81</v>
      </c>
      <c r="M44" s="4">
        <v>24</v>
      </c>
    </row>
    <row r="45" spans="1:13" x14ac:dyDescent="0.4">
      <c r="A45" s="17"/>
      <c r="B45" s="17"/>
      <c r="C45" s="13"/>
      <c r="D45" s="13"/>
      <c r="E45" s="13"/>
      <c r="F45" s="15"/>
      <c r="G45" s="13"/>
      <c r="H45" s="13"/>
      <c r="I45" s="13" t="s">
        <v>87</v>
      </c>
      <c r="J45" s="4" t="s">
        <v>15</v>
      </c>
      <c r="K45" s="6">
        <v>6</v>
      </c>
      <c r="L45" s="6">
        <v>2.96</v>
      </c>
      <c r="M45" s="4">
        <v>24</v>
      </c>
    </row>
    <row r="46" spans="1:13" x14ac:dyDescent="0.4">
      <c r="A46" s="17"/>
      <c r="B46" s="17"/>
      <c r="C46" s="13"/>
      <c r="D46" s="13"/>
      <c r="E46" s="13"/>
      <c r="F46" s="15"/>
      <c r="G46" s="13"/>
      <c r="H46" s="13"/>
      <c r="I46" s="13"/>
      <c r="J46" s="4" t="s">
        <v>89</v>
      </c>
      <c r="K46" s="6">
        <v>4.95</v>
      </c>
      <c r="L46" s="6">
        <v>4.07</v>
      </c>
      <c r="M46" s="4">
        <v>24</v>
      </c>
    </row>
    <row r="47" spans="1:13" x14ac:dyDescent="0.4">
      <c r="A47" s="17" t="s">
        <v>115</v>
      </c>
      <c r="B47" s="17" t="s">
        <v>360</v>
      </c>
      <c r="C47" s="17" t="s">
        <v>116</v>
      </c>
      <c r="D47" s="13" t="s">
        <v>328</v>
      </c>
      <c r="E47" s="17">
        <v>30.04</v>
      </c>
      <c r="F47" s="19" t="s">
        <v>117</v>
      </c>
      <c r="G47" s="17" t="s">
        <v>118</v>
      </c>
      <c r="H47" s="17" t="s">
        <v>119</v>
      </c>
      <c r="I47" s="17" t="s">
        <v>121</v>
      </c>
      <c r="J47" s="4" t="s">
        <v>15</v>
      </c>
      <c r="K47" s="5">
        <v>8.4700000000000006</v>
      </c>
      <c r="L47" s="5">
        <v>1.38</v>
      </c>
      <c r="M47" s="2">
        <v>12</v>
      </c>
    </row>
    <row r="48" spans="1:13" x14ac:dyDescent="0.4">
      <c r="A48" s="17"/>
      <c r="B48" s="17"/>
      <c r="C48" s="17"/>
      <c r="D48" s="13"/>
      <c r="E48" s="17"/>
      <c r="F48" s="19"/>
      <c r="G48" s="17"/>
      <c r="H48" s="17"/>
      <c r="I48" s="17"/>
      <c r="J48" s="4" t="s">
        <v>114</v>
      </c>
      <c r="K48" s="5">
        <v>3.02</v>
      </c>
      <c r="L48" s="5">
        <v>2.5099999999999998</v>
      </c>
      <c r="M48" s="2">
        <v>12</v>
      </c>
    </row>
    <row r="49" spans="1:13" x14ac:dyDescent="0.4">
      <c r="A49" s="17"/>
      <c r="B49" s="17"/>
      <c r="C49" s="17"/>
      <c r="D49" s="13"/>
      <c r="E49" s="17"/>
      <c r="F49" s="19"/>
      <c r="G49" s="17"/>
      <c r="H49" s="17"/>
      <c r="I49" s="17" t="s">
        <v>54</v>
      </c>
      <c r="J49" s="4" t="s">
        <v>15</v>
      </c>
      <c r="K49" s="5">
        <v>7.35</v>
      </c>
      <c r="L49" s="5">
        <v>2.62</v>
      </c>
      <c r="M49" s="2">
        <v>12</v>
      </c>
    </row>
    <row r="50" spans="1:13" x14ac:dyDescent="0.4">
      <c r="A50" s="17"/>
      <c r="B50" s="17"/>
      <c r="C50" s="17"/>
      <c r="D50" s="13"/>
      <c r="E50" s="17"/>
      <c r="F50" s="19"/>
      <c r="G50" s="17"/>
      <c r="H50" s="17"/>
      <c r="I50" s="17"/>
      <c r="J50" s="4" t="s">
        <v>114</v>
      </c>
      <c r="K50" s="5">
        <v>3.92</v>
      </c>
      <c r="L50" s="5">
        <v>2.98</v>
      </c>
      <c r="M50" s="2">
        <v>12</v>
      </c>
    </row>
    <row r="51" spans="1:13" x14ac:dyDescent="0.4">
      <c r="A51" s="17"/>
      <c r="B51" s="17"/>
      <c r="C51" s="17"/>
      <c r="D51" s="13"/>
      <c r="E51" s="17"/>
      <c r="F51" s="19"/>
      <c r="G51" s="17"/>
      <c r="H51" s="17"/>
      <c r="I51" s="17" t="s">
        <v>122</v>
      </c>
      <c r="J51" s="4" t="s">
        <v>15</v>
      </c>
      <c r="K51" s="5">
        <v>7.33</v>
      </c>
      <c r="L51" s="5">
        <v>2.71</v>
      </c>
      <c r="M51" s="2">
        <v>12</v>
      </c>
    </row>
    <row r="52" spans="1:13" x14ac:dyDescent="0.4">
      <c r="A52" s="17"/>
      <c r="B52" s="17"/>
      <c r="C52" s="17"/>
      <c r="D52" s="13"/>
      <c r="E52" s="17"/>
      <c r="F52" s="19"/>
      <c r="G52" s="17"/>
      <c r="H52" s="17"/>
      <c r="I52" s="17"/>
      <c r="J52" s="4" t="s">
        <v>114</v>
      </c>
      <c r="K52" s="5">
        <v>3.59</v>
      </c>
      <c r="L52" s="5">
        <v>2.8</v>
      </c>
      <c r="M52" s="2">
        <v>12</v>
      </c>
    </row>
    <row r="53" spans="1:13" x14ac:dyDescent="0.4">
      <c r="A53" s="17"/>
      <c r="B53" s="17"/>
      <c r="C53" s="17"/>
      <c r="D53" s="13"/>
      <c r="E53" s="17"/>
      <c r="F53" s="19"/>
      <c r="G53" s="17"/>
      <c r="H53" s="17"/>
      <c r="I53" s="17" t="s">
        <v>123</v>
      </c>
      <c r="J53" s="4" t="s">
        <v>15</v>
      </c>
      <c r="K53" s="5">
        <v>7.14</v>
      </c>
      <c r="L53" s="5">
        <v>2.71</v>
      </c>
      <c r="M53" s="2">
        <v>12</v>
      </c>
    </row>
    <row r="54" spans="1:13" x14ac:dyDescent="0.4">
      <c r="A54" s="17"/>
      <c r="B54" s="17"/>
      <c r="C54" s="17"/>
      <c r="D54" s="13"/>
      <c r="E54" s="17"/>
      <c r="F54" s="19"/>
      <c r="G54" s="17"/>
      <c r="H54" s="17"/>
      <c r="I54" s="17"/>
      <c r="J54" s="4" t="s">
        <v>114</v>
      </c>
      <c r="K54" s="5">
        <v>4.25</v>
      </c>
      <c r="L54" s="5">
        <v>2.5499999999999998</v>
      </c>
      <c r="M54" s="2">
        <v>12</v>
      </c>
    </row>
    <row r="55" spans="1:13" x14ac:dyDescent="0.4">
      <c r="A55" s="17"/>
      <c r="B55" s="17"/>
      <c r="C55" s="17"/>
      <c r="D55" s="13"/>
      <c r="E55" s="17"/>
      <c r="F55" s="19"/>
      <c r="G55" s="17"/>
      <c r="H55" s="17"/>
      <c r="I55" s="17" t="s">
        <v>124</v>
      </c>
      <c r="J55" s="4" t="s">
        <v>15</v>
      </c>
      <c r="K55" s="5">
        <v>4.6900000000000004</v>
      </c>
      <c r="L55" s="5">
        <v>3.31</v>
      </c>
      <c r="M55" s="2">
        <v>12</v>
      </c>
    </row>
    <row r="56" spans="1:13" x14ac:dyDescent="0.4">
      <c r="A56" s="17"/>
      <c r="B56" s="17"/>
      <c r="C56" s="17"/>
      <c r="D56" s="13"/>
      <c r="E56" s="17"/>
      <c r="F56" s="19"/>
      <c r="G56" s="17"/>
      <c r="H56" s="17"/>
      <c r="I56" s="17"/>
      <c r="J56" s="4" t="s">
        <v>114</v>
      </c>
      <c r="K56" s="5">
        <v>2.99</v>
      </c>
      <c r="L56" s="5">
        <v>3.11</v>
      </c>
      <c r="M56" s="2">
        <v>12</v>
      </c>
    </row>
    <row r="57" spans="1:13" x14ac:dyDescent="0.4">
      <c r="A57" s="17"/>
      <c r="B57" s="17"/>
      <c r="C57" s="17"/>
      <c r="D57" s="13"/>
      <c r="E57" s="17"/>
      <c r="F57" s="19"/>
      <c r="G57" s="17"/>
      <c r="H57" s="17"/>
      <c r="I57" s="17" t="s">
        <v>125</v>
      </c>
      <c r="J57" s="4" t="s">
        <v>15</v>
      </c>
      <c r="K57" s="5">
        <v>5.69</v>
      </c>
      <c r="L57" s="5">
        <v>3.45</v>
      </c>
      <c r="M57" s="2">
        <v>12</v>
      </c>
    </row>
    <row r="58" spans="1:13" x14ac:dyDescent="0.4">
      <c r="A58" s="17"/>
      <c r="B58" s="17"/>
      <c r="C58" s="17"/>
      <c r="D58" s="13"/>
      <c r="E58" s="17"/>
      <c r="F58" s="19"/>
      <c r="G58" s="17"/>
      <c r="H58" s="17"/>
      <c r="I58" s="17"/>
      <c r="J58" s="4" t="s">
        <v>114</v>
      </c>
      <c r="K58" s="5">
        <v>3.08</v>
      </c>
      <c r="L58" s="5">
        <v>3.05</v>
      </c>
      <c r="M58" s="2">
        <v>12</v>
      </c>
    </row>
    <row r="59" spans="1:13" x14ac:dyDescent="0.4">
      <c r="A59" s="17"/>
      <c r="B59" s="17"/>
      <c r="C59" s="17"/>
      <c r="D59" s="13"/>
      <c r="E59" s="17"/>
      <c r="F59" s="19"/>
      <c r="G59" s="17"/>
      <c r="H59" s="17"/>
      <c r="I59" s="17" t="s">
        <v>126</v>
      </c>
      <c r="J59" s="4" t="s">
        <v>15</v>
      </c>
      <c r="K59" s="5">
        <v>4.57</v>
      </c>
      <c r="L59" s="5">
        <v>2.79</v>
      </c>
      <c r="M59" s="2">
        <v>12</v>
      </c>
    </row>
    <row r="60" spans="1:13" x14ac:dyDescent="0.4">
      <c r="A60" s="17"/>
      <c r="B60" s="17"/>
      <c r="C60" s="17"/>
      <c r="D60" s="13"/>
      <c r="E60" s="17"/>
      <c r="F60" s="19"/>
      <c r="G60" s="17"/>
      <c r="H60" s="17"/>
      <c r="I60" s="17"/>
      <c r="J60" s="4" t="s">
        <v>114</v>
      </c>
      <c r="K60" s="5">
        <v>2.34</v>
      </c>
      <c r="L60" s="5">
        <v>2.38</v>
      </c>
      <c r="M60" s="2">
        <v>12</v>
      </c>
    </row>
    <row r="61" spans="1:13" x14ac:dyDescent="0.4">
      <c r="A61" s="17"/>
      <c r="B61" s="17"/>
      <c r="C61" s="17"/>
      <c r="D61" s="13"/>
      <c r="E61" s="17"/>
      <c r="F61" s="19"/>
      <c r="G61" s="17" t="s">
        <v>120</v>
      </c>
      <c r="H61" s="17" t="s">
        <v>191</v>
      </c>
      <c r="I61" s="17" t="s">
        <v>121</v>
      </c>
      <c r="J61" s="4" t="s">
        <v>15</v>
      </c>
      <c r="K61" s="5">
        <v>7.2</v>
      </c>
      <c r="L61" s="5">
        <v>1.1000000000000001</v>
      </c>
      <c r="M61" s="2">
        <v>12</v>
      </c>
    </row>
    <row r="62" spans="1:13" x14ac:dyDescent="0.4">
      <c r="A62" s="17"/>
      <c r="B62" s="17"/>
      <c r="C62" s="17"/>
      <c r="D62" s="13"/>
      <c r="E62" s="17"/>
      <c r="F62" s="19"/>
      <c r="G62" s="17"/>
      <c r="H62" s="17"/>
      <c r="I62" s="17"/>
      <c r="J62" s="4" t="s">
        <v>114</v>
      </c>
      <c r="K62" s="5">
        <v>2.2799999999999998</v>
      </c>
      <c r="L62" s="5">
        <v>1.93</v>
      </c>
      <c r="M62" s="2">
        <v>12</v>
      </c>
    </row>
    <row r="63" spans="1:13" x14ac:dyDescent="0.4">
      <c r="A63" s="17"/>
      <c r="B63" s="17"/>
      <c r="C63" s="17"/>
      <c r="D63" s="13"/>
      <c r="E63" s="17"/>
      <c r="F63" s="19"/>
      <c r="G63" s="17"/>
      <c r="H63" s="17"/>
      <c r="I63" s="17" t="s">
        <v>54</v>
      </c>
      <c r="J63" s="4" t="s">
        <v>15</v>
      </c>
      <c r="K63" s="5">
        <v>6.57</v>
      </c>
      <c r="L63" s="5">
        <v>2.17</v>
      </c>
      <c r="M63" s="2">
        <v>12</v>
      </c>
    </row>
    <row r="64" spans="1:13" x14ac:dyDescent="0.4">
      <c r="A64" s="17"/>
      <c r="B64" s="17"/>
      <c r="C64" s="17"/>
      <c r="D64" s="13"/>
      <c r="E64" s="17"/>
      <c r="F64" s="19"/>
      <c r="G64" s="17"/>
      <c r="H64" s="17"/>
      <c r="I64" s="17"/>
      <c r="J64" s="4" t="s">
        <v>114</v>
      </c>
      <c r="K64" s="5">
        <v>1.64</v>
      </c>
      <c r="L64" s="5">
        <v>1.66</v>
      </c>
      <c r="M64" s="2">
        <v>12</v>
      </c>
    </row>
    <row r="65" spans="1:13" x14ac:dyDescent="0.4">
      <c r="A65" s="17"/>
      <c r="B65" s="17"/>
      <c r="C65" s="17"/>
      <c r="D65" s="13"/>
      <c r="E65" s="17"/>
      <c r="F65" s="19"/>
      <c r="G65" s="17"/>
      <c r="H65" s="17"/>
      <c r="I65" s="17" t="s">
        <v>122</v>
      </c>
      <c r="J65" s="4" t="s">
        <v>15</v>
      </c>
      <c r="K65" s="5">
        <v>5.68</v>
      </c>
      <c r="L65" s="5">
        <v>2.59</v>
      </c>
      <c r="M65" s="2">
        <v>12</v>
      </c>
    </row>
    <row r="66" spans="1:13" x14ac:dyDescent="0.4">
      <c r="A66" s="17"/>
      <c r="B66" s="17"/>
      <c r="C66" s="17"/>
      <c r="D66" s="13"/>
      <c r="E66" s="17"/>
      <c r="F66" s="19"/>
      <c r="G66" s="17"/>
      <c r="H66" s="17"/>
      <c r="I66" s="17"/>
      <c r="J66" s="4" t="s">
        <v>114</v>
      </c>
      <c r="K66" s="5">
        <v>2.41</v>
      </c>
      <c r="L66" s="5">
        <v>1.92</v>
      </c>
      <c r="M66" s="2">
        <v>12</v>
      </c>
    </row>
    <row r="67" spans="1:13" x14ac:dyDescent="0.4">
      <c r="A67" s="17"/>
      <c r="B67" s="17"/>
      <c r="C67" s="17"/>
      <c r="D67" s="13"/>
      <c r="E67" s="17"/>
      <c r="F67" s="19"/>
      <c r="G67" s="17"/>
      <c r="H67" s="17"/>
      <c r="I67" s="17" t="s">
        <v>123</v>
      </c>
      <c r="J67" s="4" t="s">
        <v>15</v>
      </c>
      <c r="K67" s="5">
        <v>6.45</v>
      </c>
      <c r="L67" s="5">
        <v>2.5099999999999998</v>
      </c>
      <c r="M67" s="2">
        <v>12</v>
      </c>
    </row>
    <row r="68" spans="1:13" x14ac:dyDescent="0.4">
      <c r="A68" s="17"/>
      <c r="B68" s="17"/>
      <c r="C68" s="17"/>
      <c r="D68" s="13"/>
      <c r="E68" s="17"/>
      <c r="F68" s="19"/>
      <c r="G68" s="17"/>
      <c r="H68" s="17"/>
      <c r="I68" s="17"/>
      <c r="J68" s="4" t="s">
        <v>114</v>
      </c>
      <c r="K68" s="5">
        <v>2.9</v>
      </c>
      <c r="L68" s="5">
        <v>2.35</v>
      </c>
      <c r="M68" s="2">
        <v>12</v>
      </c>
    </row>
    <row r="69" spans="1:13" x14ac:dyDescent="0.4">
      <c r="A69" s="17"/>
      <c r="B69" s="17"/>
      <c r="C69" s="17"/>
      <c r="D69" s="13"/>
      <c r="E69" s="17"/>
      <c r="F69" s="19"/>
      <c r="G69" s="17"/>
      <c r="H69" s="17"/>
      <c r="I69" s="17" t="s">
        <v>124</v>
      </c>
      <c r="J69" s="4" t="s">
        <v>15</v>
      </c>
      <c r="K69" s="5">
        <v>5.85</v>
      </c>
      <c r="L69" s="5">
        <v>1.93</v>
      </c>
      <c r="M69" s="2">
        <v>12</v>
      </c>
    </row>
    <row r="70" spans="1:13" x14ac:dyDescent="0.4">
      <c r="A70" s="17"/>
      <c r="B70" s="17"/>
      <c r="C70" s="17"/>
      <c r="D70" s="13"/>
      <c r="E70" s="17"/>
      <c r="F70" s="19"/>
      <c r="G70" s="17"/>
      <c r="H70" s="17"/>
      <c r="I70" s="17"/>
      <c r="J70" s="4" t="s">
        <v>114</v>
      </c>
      <c r="K70" s="5">
        <v>2.8</v>
      </c>
      <c r="L70" s="5">
        <v>2.08</v>
      </c>
      <c r="M70" s="2">
        <v>12</v>
      </c>
    </row>
    <row r="71" spans="1:13" x14ac:dyDescent="0.4">
      <c r="A71" s="17"/>
      <c r="B71" s="17"/>
      <c r="C71" s="17"/>
      <c r="D71" s="13"/>
      <c r="E71" s="17"/>
      <c r="F71" s="19"/>
      <c r="G71" s="17"/>
      <c r="H71" s="17"/>
      <c r="I71" s="17" t="s">
        <v>125</v>
      </c>
      <c r="J71" s="4" t="s">
        <v>15</v>
      </c>
      <c r="K71" s="5">
        <v>4.6500000000000004</v>
      </c>
      <c r="L71" s="5">
        <v>3.36</v>
      </c>
      <c r="M71" s="2">
        <v>12</v>
      </c>
    </row>
    <row r="72" spans="1:13" x14ac:dyDescent="0.4">
      <c r="A72" s="17"/>
      <c r="B72" s="17"/>
      <c r="C72" s="17"/>
      <c r="D72" s="13"/>
      <c r="E72" s="17"/>
      <c r="F72" s="19"/>
      <c r="G72" s="17"/>
      <c r="H72" s="17"/>
      <c r="I72" s="17"/>
      <c r="J72" s="4" t="s">
        <v>114</v>
      </c>
      <c r="K72" s="5">
        <v>3</v>
      </c>
      <c r="L72" s="5">
        <v>2.38</v>
      </c>
      <c r="M72" s="2">
        <v>12</v>
      </c>
    </row>
    <row r="73" spans="1:13" x14ac:dyDescent="0.4">
      <c r="A73" s="17"/>
      <c r="B73" s="17"/>
      <c r="C73" s="17"/>
      <c r="D73" s="13"/>
      <c r="E73" s="17"/>
      <c r="F73" s="19"/>
      <c r="G73" s="17"/>
      <c r="H73" s="17"/>
      <c r="I73" s="17" t="s">
        <v>126</v>
      </c>
      <c r="J73" s="4" t="s">
        <v>15</v>
      </c>
      <c r="K73" s="5">
        <v>4.3600000000000003</v>
      </c>
      <c r="L73" s="5">
        <v>2.72</v>
      </c>
      <c r="M73" s="2">
        <v>12</v>
      </c>
    </row>
    <row r="74" spans="1:13" x14ac:dyDescent="0.4">
      <c r="A74" s="17"/>
      <c r="B74" s="17"/>
      <c r="C74" s="17"/>
      <c r="D74" s="13"/>
      <c r="E74" s="17"/>
      <c r="F74" s="19"/>
      <c r="G74" s="17"/>
      <c r="H74" s="17"/>
      <c r="I74" s="17"/>
      <c r="J74" s="4" t="s">
        <v>114</v>
      </c>
      <c r="K74" s="5">
        <v>2.23</v>
      </c>
      <c r="L74" s="5">
        <v>2.29</v>
      </c>
      <c r="M74" s="2">
        <v>12</v>
      </c>
    </row>
    <row r="75" spans="1:13" x14ac:dyDescent="0.4">
      <c r="A75" s="13" t="s">
        <v>177</v>
      </c>
      <c r="B75" s="13" t="s">
        <v>360</v>
      </c>
      <c r="C75" s="13" t="s">
        <v>180</v>
      </c>
      <c r="D75" s="13" t="s">
        <v>328</v>
      </c>
      <c r="E75" s="13">
        <v>24.75</v>
      </c>
      <c r="F75" s="15" t="s">
        <v>175</v>
      </c>
      <c r="G75" s="13" t="s">
        <v>178</v>
      </c>
      <c r="H75" s="16" t="s">
        <v>191</v>
      </c>
      <c r="I75" s="13" t="s">
        <v>61</v>
      </c>
      <c r="J75" s="4" t="s">
        <v>15</v>
      </c>
      <c r="K75" s="6">
        <v>3.2</v>
      </c>
      <c r="L75" s="6">
        <v>0.58673469387755095</v>
      </c>
      <c r="M75" s="4">
        <v>16</v>
      </c>
    </row>
    <row r="76" spans="1:13" x14ac:dyDescent="0.4">
      <c r="A76" s="13"/>
      <c r="B76" s="13"/>
      <c r="C76" s="13"/>
      <c r="D76" s="13"/>
      <c r="E76" s="13"/>
      <c r="F76" s="15"/>
      <c r="G76" s="13"/>
      <c r="H76" s="16"/>
      <c r="I76" s="13"/>
      <c r="J76" s="4" t="s">
        <v>114</v>
      </c>
      <c r="K76" s="6">
        <v>2.2000000000000002</v>
      </c>
      <c r="L76" s="6">
        <v>0.5357142857142857</v>
      </c>
      <c r="M76" s="4">
        <v>16</v>
      </c>
    </row>
    <row r="77" spans="1:13" x14ac:dyDescent="0.4">
      <c r="A77" s="13"/>
      <c r="B77" s="13"/>
      <c r="C77" s="13"/>
      <c r="D77" s="13"/>
      <c r="E77" s="13"/>
      <c r="F77" s="15"/>
      <c r="G77" s="13"/>
      <c r="H77" s="16"/>
      <c r="I77" s="13"/>
      <c r="J77" s="4" t="s">
        <v>179</v>
      </c>
      <c r="K77" s="6">
        <v>2</v>
      </c>
      <c r="L77" s="6">
        <v>0.5357142857142857</v>
      </c>
      <c r="M77" s="4">
        <v>16</v>
      </c>
    </row>
    <row r="78" spans="1:13" x14ac:dyDescent="0.4">
      <c r="A78" s="13"/>
      <c r="B78" s="13"/>
      <c r="C78" s="13"/>
      <c r="D78" s="13"/>
      <c r="E78" s="13"/>
      <c r="F78" s="15"/>
      <c r="G78" s="13" t="s">
        <v>22</v>
      </c>
      <c r="H78" s="16" t="s">
        <v>22</v>
      </c>
      <c r="I78" s="13" t="s">
        <v>61</v>
      </c>
      <c r="J78" s="4" t="s">
        <v>15</v>
      </c>
      <c r="K78" s="6">
        <v>1.7</v>
      </c>
      <c r="L78" s="6">
        <v>0.56122448979591832</v>
      </c>
      <c r="M78" s="4">
        <v>16</v>
      </c>
    </row>
    <row r="79" spans="1:13" x14ac:dyDescent="0.4">
      <c r="A79" s="13"/>
      <c r="B79" s="13"/>
      <c r="C79" s="13"/>
      <c r="D79" s="13"/>
      <c r="E79" s="13"/>
      <c r="F79" s="15"/>
      <c r="G79" s="13"/>
      <c r="H79" s="16"/>
      <c r="I79" s="13"/>
      <c r="J79" s="4" t="s">
        <v>114</v>
      </c>
      <c r="K79" s="6">
        <v>2.4</v>
      </c>
      <c r="L79" s="6">
        <v>0.53571428571428559</v>
      </c>
      <c r="M79" s="4">
        <v>16</v>
      </c>
    </row>
    <row r="80" spans="1:13" x14ac:dyDescent="0.4">
      <c r="A80" s="13"/>
      <c r="B80" s="13"/>
      <c r="C80" s="13"/>
      <c r="D80" s="13"/>
      <c r="E80" s="13"/>
      <c r="F80" s="15"/>
      <c r="G80" s="13"/>
      <c r="H80" s="16"/>
      <c r="I80" s="13"/>
      <c r="J80" s="4" t="s">
        <v>179</v>
      </c>
      <c r="K80" s="6">
        <v>1.6</v>
      </c>
      <c r="L80" s="6">
        <v>0.5357142857142857</v>
      </c>
      <c r="M80" s="4">
        <v>16</v>
      </c>
    </row>
    <row r="81" spans="1:13" ht="27.75" customHeight="1" x14ac:dyDescent="0.4">
      <c r="A81" s="17" t="s">
        <v>234</v>
      </c>
      <c r="B81" s="17" t="s">
        <v>360</v>
      </c>
      <c r="C81" s="13" t="s">
        <v>116</v>
      </c>
      <c r="D81" s="13" t="s">
        <v>328</v>
      </c>
      <c r="E81" s="17"/>
      <c r="F81" s="19" t="s">
        <v>235</v>
      </c>
      <c r="G81" s="17" t="s">
        <v>231</v>
      </c>
      <c r="H81" s="20" t="s">
        <v>182</v>
      </c>
      <c r="I81" s="17" t="s">
        <v>61</v>
      </c>
      <c r="J81" s="3" t="s">
        <v>15</v>
      </c>
      <c r="K81" s="5">
        <v>3.4</v>
      </c>
      <c r="L81" s="5">
        <v>1.037037037037037</v>
      </c>
      <c r="M81" s="2">
        <v>15</v>
      </c>
    </row>
    <row r="82" spans="1:13" x14ac:dyDescent="0.4">
      <c r="A82" s="17"/>
      <c r="B82" s="17"/>
      <c r="C82" s="13"/>
      <c r="D82" s="13"/>
      <c r="E82" s="17"/>
      <c r="F82" s="19"/>
      <c r="G82" s="17"/>
      <c r="H82" s="20"/>
      <c r="I82" s="17"/>
      <c r="J82" s="3" t="s">
        <v>114</v>
      </c>
      <c r="K82" s="5">
        <v>1</v>
      </c>
      <c r="L82" s="5">
        <v>1.1851851851851851</v>
      </c>
      <c r="M82" s="2">
        <v>15</v>
      </c>
    </row>
    <row r="83" spans="1:13" x14ac:dyDescent="0.4">
      <c r="A83" s="17"/>
      <c r="B83" s="17"/>
      <c r="C83" s="13"/>
      <c r="D83" s="13"/>
      <c r="E83" s="17"/>
      <c r="F83" s="19"/>
      <c r="G83" s="17"/>
      <c r="H83" s="20"/>
      <c r="I83" s="17"/>
      <c r="J83" s="3" t="s">
        <v>236</v>
      </c>
      <c r="K83" s="5">
        <v>0.8</v>
      </c>
      <c r="L83" s="5">
        <v>1.7777777777777777</v>
      </c>
      <c r="M83" s="2">
        <v>15</v>
      </c>
    </row>
    <row r="84" spans="1:13" x14ac:dyDescent="0.4">
      <c r="A84" s="17"/>
      <c r="B84" s="17"/>
      <c r="C84" s="13"/>
      <c r="D84" s="13"/>
      <c r="E84" s="17"/>
      <c r="F84" s="19"/>
      <c r="G84" s="17"/>
      <c r="H84" s="20"/>
      <c r="I84" s="17"/>
      <c r="J84" s="3" t="s">
        <v>179</v>
      </c>
      <c r="K84" s="5">
        <v>0.8</v>
      </c>
      <c r="L84" s="5">
        <v>1.7037037037037035</v>
      </c>
      <c r="M84" s="2">
        <v>15</v>
      </c>
    </row>
    <row r="85" spans="1:13" x14ac:dyDescent="0.4">
      <c r="A85" s="17"/>
      <c r="B85" s="17"/>
      <c r="C85" s="13"/>
      <c r="D85" s="13"/>
      <c r="E85" s="17"/>
      <c r="F85" s="19"/>
      <c r="G85" s="17" t="s">
        <v>232</v>
      </c>
      <c r="H85" s="20" t="s">
        <v>182</v>
      </c>
      <c r="I85" s="17" t="s">
        <v>61</v>
      </c>
      <c r="J85" s="3" t="s">
        <v>15</v>
      </c>
      <c r="K85" s="5">
        <v>3.2</v>
      </c>
      <c r="L85" s="5">
        <v>2.4444444444444442</v>
      </c>
      <c r="M85" s="2">
        <v>15</v>
      </c>
    </row>
    <row r="86" spans="1:13" x14ac:dyDescent="0.4">
      <c r="A86" s="17"/>
      <c r="B86" s="17"/>
      <c r="C86" s="13"/>
      <c r="D86" s="13"/>
      <c r="E86" s="17"/>
      <c r="F86" s="19"/>
      <c r="G86" s="17"/>
      <c r="H86" s="20"/>
      <c r="I86" s="17"/>
      <c r="J86" s="3" t="s">
        <v>114</v>
      </c>
      <c r="K86" s="5">
        <v>1.3</v>
      </c>
      <c r="L86" s="5">
        <v>1.5555555555555556</v>
      </c>
      <c r="M86" s="2">
        <v>15</v>
      </c>
    </row>
    <row r="87" spans="1:13" x14ac:dyDescent="0.4">
      <c r="A87" s="17"/>
      <c r="B87" s="17"/>
      <c r="C87" s="13"/>
      <c r="D87" s="13"/>
      <c r="E87" s="17"/>
      <c r="F87" s="19"/>
      <c r="G87" s="17"/>
      <c r="H87" s="20"/>
      <c r="I87" s="17"/>
      <c r="J87" s="3" t="s">
        <v>236</v>
      </c>
      <c r="K87" s="5">
        <v>1.3</v>
      </c>
      <c r="L87" s="5">
        <v>1.6296296296296298</v>
      </c>
      <c r="M87" s="2">
        <v>15</v>
      </c>
    </row>
    <row r="88" spans="1:13" x14ac:dyDescent="0.4">
      <c r="A88" s="17"/>
      <c r="B88" s="17"/>
      <c r="C88" s="13"/>
      <c r="D88" s="13"/>
      <c r="E88" s="17"/>
      <c r="F88" s="19"/>
      <c r="G88" s="17"/>
      <c r="H88" s="20"/>
      <c r="I88" s="17"/>
      <c r="J88" s="3" t="s">
        <v>179</v>
      </c>
      <c r="K88" s="5">
        <v>1</v>
      </c>
      <c r="L88" s="5">
        <v>0.59259259259259256</v>
      </c>
      <c r="M88" s="2">
        <v>15</v>
      </c>
    </row>
    <row r="89" spans="1:13" x14ac:dyDescent="0.4">
      <c r="A89" s="17"/>
      <c r="B89" s="17"/>
      <c r="C89" s="13"/>
      <c r="D89" s="13"/>
      <c r="E89" s="17"/>
      <c r="F89" s="19"/>
      <c r="G89" s="17" t="s">
        <v>233</v>
      </c>
      <c r="H89" s="20" t="s">
        <v>182</v>
      </c>
      <c r="I89" s="17" t="s">
        <v>61</v>
      </c>
      <c r="J89" s="3" t="s">
        <v>15</v>
      </c>
      <c r="K89" s="5">
        <v>3.5</v>
      </c>
      <c r="L89" s="5">
        <v>2.4444444444444442</v>
      </c>
      <c r="M89" s="2">
        <v>15</v>
      </c>
    </row>
    <row r="90" spans="1:13" x14ac:dyDescent="0.4">
      <c r="A90" s="17"/>
      <c r="B90" s="17"/>
      <c r="C90" s="13"/>
      <c r="D90" s="13"/>
      <c r="E90" s="17"/>
      <c r="F90" s="19"/>
      <c r="G90" s="17"/>
      <c r="H90" s="20"/>
      <c r="I90" s="17"/>
      <c r="J90" s="3" t="s">
        <v>114</v>
      </c>
      <c r="K90" s="5">
        <v>1.5</v>
      </c>
      <c r="L90" s="5">
        <v>1.7037037037037035</v>
      </c>
      <c r="M90" s="2">
        <v>15</v>
      </c>
    </row>
    <row r="91" spans="1:13" x14ac:dyDescent="0.4">
      <c r="A91" s="17"/>
      <c r="B91" s="17"/>
      <c r="C91" s="13"/>
      <c r="D91" s="13"/>
      <c r="E91" s="17"/>
      <c r="F91" s="19"/>
      <c r="G91" s="17"/>
      <c r="H91" s="20"/>
      <c r="I91" s="17"/>
      <c r="J91" s="3" t="s">
        <v>236</v>
      </c>
      <c r="K91" s="5">
        <v>0.8</v>
      </c>
      <c r="L91" s="5">
        <v>1.5555555555555556</v>
      </c>
      <c r="M91" s="2">
        <v>15</v>
      </c>
    </row>
    <row r="92" spans="1:13" x14ac:dyDescent="0.4">
      <c r="A92" s="17"/>
      <c r="B92" s="17"/>
      <c r="C92" s="13"/>
      <c r="D92" s="13"/>
      <c r="E92" s="17"/>
      <c r="F92" s="19"/>
      <c r="G92" s="17"/>
      <c r="H92" s="20"/>
      <c r="I92" s="17"/>
      <c r="J92" s="3" t="s">
        <v>179</v>
      </c>
      <c r="K92" s="5">
        <v>1</v>
      </c>
      <c r="L92" s="5">
        <v>1.5555555555555556</v>
      </c>
      <c r="M92" s="2">
        <v>15</v>
      </c>
    </row>
    <row r="93" spans="1:13" x14ac:dyDescent="0.4">
      <c r="A93" s="17"/>
      <c r="B93" s="17"/>
      <c r="C93" s="13"/>
      <c r="D93" s="13"/>
      <c r="E93" s="17"/>
      <c r="F93" s="19"/>
      <c r="G93" s="17" t="s">
        <v>22</v>
      </c>
      <c r="H93" s="20" t="s">
        <v>182</v>
      </c>
      <c r="I93" s="17" t="s">
        <v>61</v>
      </c>
      <c r="J93" s="3" t="s">
        <v>15</v>
      </c>
      <c r="K93" s="5">
        <v>3.5</v>
      </c>
      <c r="L93" s="5">
        <v>0.7407407407407407</v>
      </c>
      <c r="M93" s="2">
        <v>15</v>
      </c>
    </row>
    <row r="94" spans="1:13" x14ac:dyDescent="0.4">
      <c r="A94" s="17"/>
      <c r="B94" s="17"/>
      <c r="C94" s="13"/>
      <c r="D94" s="13"/>
      <c r="E94" s="17"/>
      <c r="F94" s="19"/>
      <c r="G94" s="17"/>
      <c r="H94" s="20"/>
      <c r="I94" s="17"/>
      <c r="J94" s="3" t="s">
        <v>114</v>
      </c>
      <c r="K94" s="5">
        <v>3</v>
      </c>
      <c r="L94" s="5">
        <v>2.2222222222222219</v>
      </c>
      <c r="M94" s="2">
        <v>15</v>
      </c>
    </row>
    <row r="95" spans="1:13" x14ac:dyDescent="0.4">
      <c r="A95" s="17"/>
      <c r="B95" s="17"/>
      <c r="C95" s="13"/>
      <c r="D95" s="13"/>
      <c r="E95" s="17"/>
      <c r="F95" s="19"/>
      <c r="G95" s="17"/>
      <c r="H95" s="20"/>
      <c r="I95" s="17"/>
      <c r="J95" s="3" t="s">
        <v>236</v>
      </c>
      <c r="K95" s="5">
        <v>2</v>
      </c>
      <c r="L95" s="5">
        <v>1.2592592592592591</v>
      </c>
      <c r="M95" s="2">
        <v>15</v>
      </c>
    </row>
    <row r="96" spans="1:13" x14ac:dyDescent="0.4">
      <c r="A96" s="17"/>
      <c r="B96" s="17"/>
      <c r="C96" s="13"/>
      <c r="D96" s="13"/>
      <c r="E96" s="17"/>
      <c r="F96" s="19"/>
      <c r="G96" s="17"/>
      <c r="H96" s="20"/>
      <c r="I96" s="17"/>
      <c r="J96" s="3" t="s">
        <v>179</v>
      </c>
      <c r="K96" s="5">
        <v>2.5</v>
      </c>
      <c r="L96" s="5">
        <v>1.2592592592592591</v>
      </c>
      <c r="M96" s="2">
        <v>15</v>
      </c>
    </row>
    <row r="97" spans="1:13" x14ac:dyDescent="0.4">
      <c r="A97" s="13" t="s">
        <v>243</v>
      </c>
      <c r="B97" s="13" t="s">
        <v>360</v>
      </c>
      <c r="C97" s="13" t="s">
        <v>237</v>
      </c>
      <c r="D97" s="13" t="s">
        <v>328</v>
      </c>
      <c r="E97" s="13">
        <v>28.53</v>
      </c>
      <c r="F97" s="15" t="s">
        <v>238</v>
      </c>
      <c r="G97" s="13" t="s">
        <v>239</v>
      </c>
      <c r="H97" s="13" t="s">
        <v>355</v>
      </c>
      <c r="I97" s="13" t="s">
        <v>61</v>
      </c>
      <c r="J97" s="4" t="s">
        <v>15</v>
      </c>
      <c r="K97" s="6">
        <v>48</v>
      </c>
      <c r="L97" s="6">
        <v>22</v>
      </c>
      <c r="M97" s="4">
        <v>13</v>
      </c>
    </row>
    <row r="98" spans="1:13" x14ac:dyDescent="0.4">
      <c r="A98" s="13"/>
      <c r="B98" s="13"/>
      <c r="C98" s="13"/>
      <c r="D98" s="13"/>
      <c r="E98" s="13"/>
      <c r="F98" s="15"/>
      <c r="G98" s="13"/>
      <c r="H98" s="13"/>
      <c r="I98" s="13"/>
      <c r="J98" s="4" t="s">
        <v>16</v>
      </c>
      <c r="K98" s="6">
        <v>52</v>
      </c>
      <c r="L98" s="6">
        <v>22</v>
      </c>
      <c r="M98" s="4">
        <v>13</v>
      </c>
    </row>
    <row r="99" spans="1:13" x14ac:dyDescent="0.4">
      <c r="A99" s="13"/>
      <c r="B99" s="13"/>
      <c r="C99" s="13"/>
      <c r="D99" s="13"/>
      <c r="E99" s="13"/>
      <c r="F99" s="15"/>
      <c r="G99" s="13"/>
      <c r="H99" s="13"/>
      <c r="I99" s="13"/>
      <c r="J99" s="4" t="s">
        <v>240</v>
      </c>
      <c r="K99" s="6">
        <v>45</v>
      </c>
      <c r="L99" s="6">
        <v>23</v>
      </c>
      <c r="M99" s="4">
        <v>13</v>
      </c>
    </row>
    <row r="100" spans="1:13" x14ac:dyDescent="0.4">
      <c r="A100" s="13"/>
      <c r="B100" s="13"/>
      <c r="C100" s="13"/>
      <c r="D100" s="13"/>
      <c r="E100" s="13"/>
      <c r="F100" s="15"/>
      <c r="G100" s="13"/>
      <c r="H100" s="13"/>
      <c r="I100" s="13"/>
      <c r="J100" s="4" t="s">
        <v>241</v>
      </c>
      <c r="K100" s="6">
        <v>38</v>
      </c>
      <c r="L100" s="6">
        <v>23</v>
      </c>
      <c r="M100" s="4">
        <v>13</v>
      </c>
    </row>
    <row r="101" spans="1:13" x14ac:dyDescent="0.4">
      <c r="A101" s="13"/>
      <c r="B101" s="13"/>
      <c r="C101" s="13"/>
      <c r="D101" s="13"/>
      <c r="E101" s="13"/>
      <c r="F101" s="15"/>
      <c r="G101" s="13"/>
      <c r="H101" s="13"/>
      <c r="I101" s="13"/>
      <c r="J101" s="4" t="s">
        <v>236</v>
      </c>
      <c r="K101" s="6">
        <v>42</v>
      </c>
      <c r="L101" s="6">
        <v>22</v>
      </c>
      <c r="M101" s="4">
        <v>13</v>
      </c>
    </row>
    <row r="102" spans="1:13" x14ac:dyDescent="0.4">
      <c r="A102" s="13"/>
      <c r="B102" s="13"/>
      <c r="C102" s="13"/>
      <c r="D102" s="13"/>
      <c r="E102" s="13"/>
      <c r="F102" s="15"/>
      <c r="G102" s="13"/>
      <c r="H102" s="13"/>
      <c r="I102" s="13"/>
      <c r="J102" s="4" t="s">
        <v>179</v>
      </c>
      <c r="K102" s="6">
        <v>37</v>
      </c>
      <c r="L102" s="6">
        <v>24</v>
      </c>
      <c r="M102" s="4">
        <v>13</v>
      </c>
    </row>
    <row r="103" spans="1:13" x14ac:dyDescent="0.4">
      <c r="A103" s="13"/>
      <c r="B103" s="13"/>
      <c r="C103" s="13"/>
      <c r="D103" s="13"/>
      <c r="E103" s="13"/>
      <c r="F103" s="15"/>
      <c r="G103" s="13" t="s">
        <v>242</v>
      </c>
      <c r="H103" s="13" t="s">
        <v>356</v>
      </c>
      <c r="I103" s="13" t="s">
        <v>61</v>
      </c>
      <c r="J103" s="4" t="s">
        <v>15</v>
      </c>
      <c r="K103" s="6">
        <v>51</v>
      </c>
      <c r="L103" s="6">
        <v>21</v>
      </c>
      <c r="M103" s="4">
        <v>11</v>
      </c>
    </row>
    <row r="104" spans="1:13" x14ac:dyDescent="0.4">
      <c r="A104" s="13"/>
      <c r="B104" s="13"/>
      <c r="C104" s="13"/>
      <c r="D104" s="13"/>
      <c r="E104" s="13"/>
      <c r="F104" s="15"/>
      <c r="G104" s="13"/>
      <c r="H104" s="13"/>
      <c r="I104" s="13"/>
      <c r="J104" s="4" t="s">
        <v>16</v>
      </c>
      <c r="K104" s="6">
        <v>41</v>
      </c>
      <c r="L104" s="6">
        <v>21</v>
      </c>
      <c r="M104" s="4">
        <v>11</v>
      </c>
    </row>
    <row r="105" spans="1:13" x14ac:dyDescent="0.4">
      <c r="A105" s="13"/>
      <c r="B105" s="13"/>
      <c r="C105" s="13"/>
      <c r="D105" s="13"/>
      <c r="E105" s="13"/>
      <c r="F105" s="15"/>
      <c r="G105" s="13"/>
      <c r="H105" s="13"/>
      <c r="I105" s="13"/>
      <c r="J105" s="4" t="s">
        <v>240</v>
      </c>
      <c r="K105" s="6">
        <v>33</v>
      </c>
      <c r="L105" s="6">
        <v>21</v>
      </c>
      <c r="M105" s="4">
        <v>11</v>
      </c>
    </row>
    <row r="106" spans="1:13" x14ac:dyDescent="0.4">
      <c r="A106" s="13"/>
      <c r="B106" s="13"/>
      <c r="C106" s="13"/>
      <c r="D106" s="13"/>
      <c r="E106" s="13"/>
      <c r="F106" s="15"/>
      <c r="G106" s="13"/>
      <c r="H106" s="13"/>
      <c r="I106" s="13"/>
      <c r="J106" s="4" t="s">
        <v>241</v>
      </c>
      <c r="K106" s="6">
        <v>31</v>
      </c>
      <c r="L106" s="6">
        <v>21</v>
      </c>
      <c r="M106" s="4">
        <v>11</v>
      </c>
    </row>
    <row r="107" spans="1:13" x14ac:dyDescent="0.4">
      <c r="A107" s="13"/>
      <c r="B107" s="13"/>
      <c r="C107" s="13"/>
      <c r="D107" s="13"/>
      <c r="E107" s="13"/>
      <c r="F107" s="15"/>
      <c r="G107" s="13"/>
      <c r="H107" s="13"/>
      <c r="I107" s="13"/>
      <c r="J107" s="4" t="s">
        <v>236</v>
      </c>
      <c r="K107" s="6">
        <v>30</v>
      </c>
      <c r="L107" s="6">
        <v>21</v>
      </c>
      <c r="M107" s="4">
        <v>11</v>
      </c>
    </row>
    <row r="108" spans="1:13" x14ac:dyDescent="0.4">
      <c r="A108" s="13"/>
      <c r="B108" s="13"/>
      <c r="C108" s="13"/>
      <c r="D108" s="13"/>
      <c r="E108" s="13"/>
      <c r="F108" s="15"/>
      <c r="G108" s="13"/>
      <c r="H108" s="13"/>
      <c r="I108" s="13"/>
      <c r="J108" s="4" t="s">
        <v>179</v>
      </c>
      <c r="K108" s="6">
        <v>25</v>
      </c>
      <c r="L108" s="6">
        <v>20</v>
      </c>
      <c r="M108" s="4">
        <v>11</v>
      </c>
    </row>
    <row r="109" spans="1:13" x14ac:dyDescent="0.4">
      <c r="A109" s="13"/>
      <c r="B109" s="13"/>
      <c r="C109" s="13"/>
      <c r="D109" s="13"/>
      <c r="E109" s="13"/>
      <c r="F109" s="15"/>
      <c r="G109" s="13" t="s">
        <v>22</v>
      </c>
      <c r="H109" s="13" t="s">
        <v>22</v>
      </c>
      <c r="I109" s="13" t="s">
        <v>61</v>
      </c>
      <c r="J109" s="4" t="s">
        <v>15</v>
      </c>
      <c r="K109" s="6">
        <v>42</v>
      </c>
      <c r="L109" s="6">
        <v>21</v>
      </c>
      <c r="M109" s="4">
        <v>11</v>
      </c>
    </row>
    <row r="110" spans="1:13" x14ac:dyDescent="0.4">
      <c r="A110" s="13"/>
      <c r="B110" s="13"/>
      <c r="C110" s="13"/>
      <c r="D110" s="13"/>
      <c r="E110" s="13"/>
      <c r="F110" s="15"/>
      <c r="G110" s="13"/>
      <c r="H110" s="13"/>
      <c r="I110" s="13"/>
      <c r="J110" s="4" t="s">
        <v>16</v>
      </c>
      <c r="K110" s="6">
        <v>39</v>
      </c>
      <c r="L110" s="6">
        <v>21</v>
      </c>
      <c r="M110" s="4">
        <v>11</v>
      </c>
    </row>
    <row r="111" spans="1:13" x14ac:dyDescent="0.4">
      <c r="A111" s="13"/>
      <c r="B111" s="13"/>
      <c r="C111" s="13"/>
      <c r="D111" s="13"/>
      <c r="E111" s="13"/>
      <c r="F111" s="15"/>
      <c r="G111" s="13"/>
      <c r="H111" s="13"/>
      <c r="I111" s="13"/>
      <c r="J111" s="4" t="s">
        <v>240</v>
      </c>
      <c r="K111" s="6">
        <v>40</v>
      </c>
      <c r="L111" s="6">
        <v>21</v>
      </c>
      <c r="M111" s="4">
        <v>11</v>
      </c>
    </row>
    <row r="112" spans="1:13" x14ac:dyDescent="0.4">
      <c r="A112" s="13"/>
      <c r="B112" s="13"/>
      <c r="C112" s="13"/>
      <c r="D112" s="13"/>
      <c r="E112" s="13"/>
      <c r="F112" s="15"/>
      <c r="G112" s="13"/>
      <c r="H112" s="13"/>
      <c r="I112" s="13"/>
      <c r="J112" s="4" t="s">
        <v>241</v>
      </c>
      <c r="K112" s="6">
        <v>36</v>
      </c>
      <c r="L112" s="6">
        <v>23</v>
      </c>
      <c r="M112" s="4">
        <v>11</v>
      </c>
    </row>
    <row r="113" spans="1:13" x14ac:dyDescent="0.4">
      <c r="A113" s="13"/>
      <c r="B113" s="13"/>
      <c r="C113" s="13"/>
      <c r="D113" s="13"/>
      <c r="E113" s="13"/>
      <c r="F113" s="15"/>
      <c r="G113" s="13"/>
      <c r="H113" s="13"/>
      <c r="I113" s="13"/>
      <c r="J113" s="4" t="s">
        <v>236</v>
      </c>
      <c r="K113" s="6">
        <v>34</v>
      </c>
      <c r="L113" s="6">
        <v>25</v>
      </c>
      <c r="M113" s="4">
        <v>11</v>
      </c>
    </row>
    <row r="114" spans="1:13" x14ac:dyDescent="0.4">
      <c r="A114" s="13"/>
      <c r="B114" s="13"/>
      <c r="C114" s="13"/>
      <c r="D114" s="13"/>
      <c r="E114" s="13"/>
      <c r="F114" s="15"/>
      <c r="G114" s="13"/>
      <c r="H114" s="13"/>
      <c r="I114" s="13"/>
      <c r="J114" s="4" t="s">
        <v>179</v>
      </c>
      <c r="K114" s="6">
        <v>31</v>
      </c>
      <c r="L114" s="6">
        <v>31</v>
      </c>
      <c r="M114" s="4">
        <v>11</v>
      </c>
    </row>
    <row r="115" spans="1:13" ht="14.2" customHeight="1" x14ac:dyDescent="0.4">
      <c r="A115" s="17" t="s">
        <v>277</v>
      </c>
      <c r="B115" s="17" t="s">
        <v>360</v>
      </c>
      <c r="C115" s="13" t="s">
        <v>281</v>
      </c>
      <c r="D115" s="13" t="s">
        <v>328</v>
      </c>
      <c r="E115" s="17">
        <v>26</v>
      </c>
      <c r="F115" s="19" t="s">
        <v>280</v>
      </c>
      <c r="G115" s="17" t="s">
        <v>278</v>
      </c>
      <c r="H115" s="20" t="s">
        <v>181</v>
      </c>
      <c r="I115" s="17" t="s">
        <v>61</v>
      </c>
      <c r="J115" s="3" t="s">
        <v>15</v>
      </c>
      <c r="K115" s="5">
        <v>5.75</v>
      </c>
      <c r="L115" s="5">
        <v>1.71</v>
      </c>
      <c r="M115" s="2">
        <v>15</v>
      </c>
    </row>
    <row r="116" spans="1:13" x14ac:dyDescent="0.4">
      <c r="A116" s="17"/>
      <c r="B116" s="17"/>
      <c r="C116" s="13"/>
      <c r="D116" s="13"/>
      <c r="E116" s="17"/>
      <c r="F116" s="19"/>
      <c r="G116" s="17"/>
      <c r="H116" s="20"/>
      <c r="I116" s="17"/>
      <c r="J116" s="3" t="s">
        <v>114</v>
      </c>
      <c r="K116" s="5">
        <v>4.67</v>
      </c>
      <c r="L116" s="5">
        <v>2.4900000000000002</v>
      </c>
      <c r="M116" s="2">
        <v>15</v>
      </c>
    </row>
    <row r="117" spans="1:13" x14ac:dyDescent="0.4">
      <c r="A117" s="17"/>
      <c r="B117" s="17"/>
      <c r="C117" s="13"/>
      <c r="D117" s="13"/>
      <c r="E117" s="17"/>
      <c r="F117" s="19"/>
      <c r="G117" s="17"/>
      <c r="H117" s="20"/>
      <c r="I117" s="17"/>
      <c r="J117" s="3" t="s">
        <v>236</v>
      </c>
      <c r="K117" s="5">
        <v>4.25</v>
      </c>
      <c r="L117" s="5">
        <v>2.46</v>
      </c>
      <c r="M117" s="2">
        <v>15</v>
      </c>
    </row>
    <row r="118" spans="1:13" x14ac:dyDescent="0.4">
      <c r="A118" s="17"/>
      <c r="B118" s="17"/>
      <c r="C118" s="13"/>
      <c r="D118" s="13"/>
      <c r="E118" s="17"/>
      <c r="F118" s="19"/>
      <c r="G118" s="17"/>
      <c r="H118" s="20"/>
      <c r="I118" s="17"/>
      <c r="J118" s="3" t="s">
        <v>179</v>
      </c>
      <c r="K118" s="5">
        <v>3.99</v>
      </c>
      <c r="L118" s="5">
        <v>1.93</v>
      </c>
      <c r="M118" s="2">
        <v>15</v>
      </c>
    </row>
    <row r="119" spans="1:13" x14ac:dyDescent="0.4">
      <c r="A119" s="17"/>
      <c r="B119" s="17"/>
      <c r="C119" s="13"/>
      <c r="D119" s="13"/>
      <c r="E119" s="17"/>
      <c r="F119" s="19"/>
      <c r="G119" s="17" t="s">
        <v>279</v>
      </c>
      <c r="H119" s="20" t="s">
        <v>22</v>
      </c>
      <c r="I119" s="17" t="s">
        <v>61</v>
      </c>
      <c r="J119" s="3" t="s">
        <v>15</v>
      </c>
      <c r="K119" s="6">
        <v>4.87</v>
      </c>
      <c r="L119" s="6">
        <v>1.51</v>
      </c>
      <c r="M119" s="2">
        <v>15</v>
      </c>
    </row>
    <row r="120" spans="1:13" x14ac:dyDescent="0.4">
      <c r="A120" s="17"/>
      <c r="B120" s="17"/>
      <c r="C120" s="13"/>
      <c r="D120" s="13"/>
      <c r="E120" s="17"/>
      <c r="F120" s="19"/>
      <c r="G120" s="17"/>
      <c r="H120" s="20"/>
      <c r="I120" s="17"/>
      <c r="J120" s="3" t="s">
        <v>114</v>
      </c>
      <c r="K120" s="6">
        <v>4.72</v>
      </c>
      <c r="L120" s="6">
        <v>1.51</v>
      </c>
      <c r="M120" s="2">
        <v>15</v>
      </c>
    </row>
    <row r="121" spans="1:13" x14ac:dyDescent="0.4">
      <c r="A121" s="17"/>
      <c r="B121" s="17"/>
      <c r="C121" s="13"/>
      <c r="D121" s="13"/>
      <c r="E121" s="17"/>
      <c r="F121" s="19"/>
      <c r="G121" s="17"/>
      <c r="H121" s="20"/>
      <c r="I121" s="17"/>
      <c r="J121" s="3" t="s">
        <v>236</v>
      </c>
      <c r="K121" s="6">
        <v>4.84</v>
      </c>
      <c r="L121" s="6">
        <v>1.36</v>
      </c>
      <c r="M121" s="2">
        <v>15</v>
      </c>
    </row>
    <row r="122" spans="1:13" x14ac:dyDescent="0.4">
      <c r="A122" s="17"/>
      <c r="B122" s="17"/>
      <c r="C122" s="13"/>
      <c r="D122" s="13"/>
      <c r="E122" s="17"/>
      <c r="F122" s="19"/>
      <c r="G122" s="17"/>
      <c r="H122" s="20"/>
      <c r="I122" s="17"/>
      <c r="J122" s="3" t="s">
        <v>179</v>
      </c>
      <c r="K122" s="6">
        <v>3.62</v>
      </c>
      <c r="L122" s="6">
        <v>1.76</v>
      </c>
      <c r="M122" s="2">
        <v>15</v>
      </c>
    </row>
    <row r="123" spans="1:13" x14ac:dyDescent="0.4">
      <c r="A123" s="14" t="s">
        <v>344</v>
      </c>
      <c r="B123" s="14" t="s">
        <v>360</v>
      </c>
      <c r="C123" s="13" t="s">
        <v>345</v>
      </c>
      <c r="D123" s="13" t="s">
        <v>358</v>
      </c>
      <c r="E123" s="13">
        <v>18.5</v>
      </c>
      <c r="F123" s="13"/>
      <c r="G123" s="13" t="s">
        <v>346</v>
      </c>
      <c r="H123" s="16" t="s">
        <v>182</v>
      </c>
      <c r="I123" s="13" t="s">
        <v>347</v>
      </c>
      <c r="J123" s="4" t="s">
        <v>15</v>
      </c>
      <c r="K123" s="6">
        <v>3.8</v>
      </c>
      <c r="L123" s="6">
        <v>1.1000000000000001</v>
      </c>
      <c r="M123" s="4">
        <v>5</v>
      </c>
    </row>
    <row r="124" spans="1:13" x14ac:dyDescent="0.4">
      <c r="A124" s="14"/>
      <c r="B124" s="14"/>
      <c r="C124" s="13"/>
      <c r="D124" s="13"/>
      <c r="E124" s="13"/>
      <c r="F124" s="13"/>
      <c r="G124" s="13"/>
      <c r="H124" s="16"/>
      <c r="I124" s="13"/>
      <c r="J124" s="4" t="s">
        <v>114</v>
      </c>
      <c r="K124" s="6">
        <v>2.6</v>
      </c>
      <c r="L124" s="6">
        <v>0.89</v>
      </c>
      <c r="M124" s="4">
        <v>5</v>
      </c>
    </row>
    <row r="125" spans="1:13" x14ac:dyDescent="0.4">
      <c r="A125" s="14"/>
      <c r="B125" s="14"/>
      <c r="C125" s="13"/>
      <c r="D125" s="13"/>
      <c r="E125" s="13"/>
      <c r="F125" s="13"/>
      <c r="G125" s="13"/>
      <c r="H125" s="16"/>
      <c r="I125" s="13" t="s">
        <v>348</v>
      </c>
      <c r="J125" s="4" t="s">
        <v>15</v>
      </c>
      <c r="K125" s="6">
        <v>1.75</v>
      </c>
      <c r="L125" s="6">
        <v>1.71</v>
      </c>
      <c r="M125" s="4">
        <v>5</v>
      </c>
    </row>
    <row r="126" spans="1:13" x14ac:dyDescent="0.4">
      <c r="A126" s="14"/>
      <c r="B126" s="14"/>
      <c r="C126" s="13"/>
      <c r="D126" s="13"/>
      <c r="E126" s="13"/>
      <c r="F126" s="13"/>
      <c r="G126" s="13"/>
      <c r="H126" s="16"/>
      <c r="I126" s="13"/>
      <c r="J126" s="4" t="s">
        <v>114</v>
      </c>
      <c r="K126" s="6">
        <v>2.6</v>
      </c>
      <c r="L126" s="6">
        <v>2.5099999999999998</v>
      </c>
      <c r="M126" s="4">
        <v>5</v>
      </c>
    </row>
    <row r="127" spans="1:13" x14ac:dyDescent="0.4">
      <c r="A127" s="14"/>
      <c r="B127" s="14"/>
      <c r="C127" s="13"/>
      <c r="D127" s="13"/>
      <c r="E127" s="13"/>
      <c r="F127" s="13"/>
      <c r="G127" s="13" t="s">
        <v>22</v>
      </c>
      <c r="H127" s="16" t="s">
        <v>22</v>
      </c>
      <c r="I127" s="13" t="s">
        <v>347</v>
      </c>
      <c r="J127" s="4" t="s">
        <v>15</v>
      </c>
      <c r="K127" s="6">
        <v>3</v>
      </c>
      <c r="L127" s="6">
        <v>2.4500000000000002</v>
      </c>
      <c r="M127" s="4">
        <v>4</v>
      </c>
    </row>
    <row r="128" spans="1:13" x14ac:dyDescent="0.4">
      <c r="A128" s="14"/>
      <c r="B128" s="14"/>
      <c r="C128" s="13"/>
      <c r="D128" s="13"/>
      <c r="E128" s="13"/>
      <c r="F128" s="13"/>
      <c r="G128" s="13"/>
      <c r="H128" s="16"/>
      <c r="I128" s="13"/>
      <c r="J128" s="4" t="s">
        <v>114</v>
      </c>
      <c r="K128" s="6">
        <v>1.75</v>
      </c>
      <c r="L128" s="6">
        <v>1.71</v>
      </c>
      <c r="M128" s="4">
        <v>4</v>
      </c>
    </row>
    <row r="129" spans="1:13" x14ac:dyDescent="0.4">
      <c r="A129" s="14"/>
      <c r="B129" s="14"/>
      <c r="C129" s="13"/>
      <c r="D129" s="13"/>
      <c r="E129" s="13"/>
      <c r="F129" s="13"/>
      <c r="G129" s="13"/>
      <c r="H129" s="16"/>
      <c r="I129" s="13" t="s">
        <v>348</v>
      </c>
      <c r="J129" s="4" t="s">
        <v>15</v>
      </c>
      <c r="K129" s="6">
        <v>4.25</v>
      </c>
      <c r="L129" s="6">
        <v>1.5</v>
      </c>
      <c r="M129" s="4">
        <v>4</v>
      </c>
    </row>
    <row r="130" spans="1:13" x14ac:dyDescent="0.4">
      <c r="A130" s="14"/>
      <c r="B130" s="14"/>
      <c r="C130" s="13"/>
      <c r="D130" s="13"/>
      <c r="E130" s="13"/>
      <c r="F130" s="13"/>
      <c r="G130" s="13"/>
      <c r="H130" s="16"/>
      <c r="I130" s="13"/>
      <c r="J130" s="4" t="s">
        <v>114</v>
      </c>
      <c r="K130" s="6">
        <v>1.75</v>
      </c>
      <c r="L130" s="6">
        <v>1.26</v>
      </c>
      <c r="M130" s="4">
        <v>4</v>
      </c>
    </row>
    <row r="131" spans="1:13" x14ac:dyDescent="0.4">
      <c r="A131" s="14" t="s">
        <v>349</v>
      </c>
      <c r="B131" s="14" t="s">
        <v>361</v>
      </c>
      <c r="C131" s="13" t="s">
        <v>350</v>
      </c>
      <c r="D131" s="13" t="s">
        <v>358</v>
      </c>
      <c r="E131" s="13">
        <v>41</v>
      </c>
      <c r="F131" s="15" t="s">
        <v>351</v>
      </c>
      <c r="G131" s="13" t="s">
        <v>352</v>
      </c>
      <c r="H131" s="13" t="s">
        <v>352</v>
      </c>
      <c r="I131" s="13" t="s">
        <v>61</v>
      </c>
      <c r="J131" s="4" t="s">
        <v>15</v>
      </c>
      <c r="K131" s="6">
        <v>40.5</v>
      </c>
      <c r="L131" s="6">
        <v>25.185185185185183</v>
      </c>
      <c r="M131" s="4">
        <v>11</v>
      </c>
    </row>
    <row r="132" spans="1:13" x14ac:dyDescent="0.4">
      <c r="A132" s="14"/>
      <c r="B132" s="14"/>
      <c r="C132" s="13"/>
      <c r="D132" s="13"/>
      <c r="E132" s="13"/>
      <c r="F132" s="15"/>
      <c r="G132" s="13"/>
      <c r="H132" s="13"/>
      <c r="I132" s="13"/>
      <c r="J132" s="4" t="s">
        <v>114</v>
      </c>
      <c r="K132" s="6">
        <v>16.5</v>
      </c>
      <c r="L132" s="6">
        <v>24.444444444444443</v>
      </c>
      <c r="M132" s="4">
        <v>11</v>
      </c>
    </row>
    <row r="133" spans="1:13" ht="13.9" customHeight="1" x14ac:dyDescent="0.4">
      <c r="A133" s="14"/>
      <c r="B133" s="14"/>
      <c r="C133" s="13"/>
      <c r="D133" s="13"/>
      <c r="E133" s="13"/>
      <c r="F133" s="15"/>
      <c r="G133" s="13" t="s">
        <v>353</v>
      </c>
      <c r="H133" s="13" t="s">
        <v>22</v>
      </c>
      <c r="I133" s="13" t="s">
        <v>61</v>
      </c>
      <c r="J133" s="4" t="s">
        <v>15</v>
      </c>
      <c r="K133" s="6">
        <v>41</v>
      </c>
      <c r="L133" s="6">
        <v>25.185185185185183</v>
      </c>
      <c r="M133" s="4">
        <v>12</v>
      </c>
    </row>
    <row r="134" spans="1:13" x14ac:dyDescent="0.4">
      <c r="A134" s="14"/>
      <c r="B134" s="14"/>
      <c r="C134" s="13"/>
      <c r="D134" s="13"/>
      <c r="E134" s="13"/>
      <c r="F134" s="15"/>
      <c r="G134" s="13"/>
      <c r="H134" s="13"/>
      <c r="I134" s="13"/>
      <c r="J134" s="4" t="s">
        <v>114</v>
      </c>
      <c r="K134" s="6">
        <v>30</v>
      </c>
      <c r="L134" s="6">
        <v>21.111111111111111</v>
      </c>
      <c r="M134" s="4">
        <v>12</v>
      </c>
    </row>
  </sheetData>
  <mergeCells count="162">
    <mergeCell ref="B81:B96"/>
    <mergeCell ref="B97:B114"/>
    <mergeCell ref="B115:B122"/>
    <mergeCell ref="B123:B130"/>
    <mergeCell ref="B131:B134"/>
    <mergeCell ref="I103:I108"/>
    <mergeCell ref="I109:I114"/>
    <mergeCell ref="H97:H102"/>
    <mergeCell ref="H103:H108"/>
    <mergeCell ref="H109:H114"/>
    <mergeCell ref="F81:F96"/>
    <mergeCell ref="E81:E96"/>
    <mergeCell ref="H61:H74"/>
    <mergeCell ref="I61:I62"/>
    <mergeCell ref="I63:I64"/>
    <mergeCell ref="I65:I66"/>
    <mergeCell ref="I67:I68"/>
    <mergeCell ref="I69:I70"/>
    <mergeCell ref="I71:I72"/>
    <mergeCell ref="I73:I74"/>
    <mergeCell ref="A115:A122"/>
    <mergeCell ref="I115:I118"/>
    <mergeCell ref="I119:I122"/>
    <mergeCell ref="C115:C122"/>
    <mergeCell ref="G115:G118"/>
    <mergeCell ref="H115:H118"/>
    <mergeCell ref="H119:H122"/>
    <mergeCell ref="G119:G122"/>
    <mergeCell ref="E115:E122"/>
    <mergeCell ref="F115:F122"/>
    <mergeCell ref="D115:D122"/>
    <mergeCell ref="C81:C96"/>
    <mergeCell ref="A81:A96"/>
    <mergeCell ref="I97:I102"/>
    <mergeCell ref="G97:G102"/>
    <mergeCell ref="A97:A114"/>
    <mergeCell ref="G89:G92"/>
    <mergeCell ref="H89:H92"/>
    <mergeCell ref="I89:I92"/>
    <mergeCell ref="G93:G96"/>
    <mergeCell ref="H93:H96"/>
    <mergeCell ref="I93:I96"/>
    <mergeCell ref="G81:G84"/>
    <mergeCell ref="H81:H84"/>
    <mergeCell ref="I81:I84"/>
    <mergeCell ref="G85:G88"/>
    <mergeCell ref="H85:H88"/>
    <mergeCell ref="I85:I88"/>
    <mergeCell ref="G103:G108"/>
    <mergeCell ref="G109:G114"/>
    <mergeCell ref="F97:F114"/>
    <mergeCell ref="E97:E114"/>
    <mergeCell ref="C97:C114"/>
    <mergeCell ref="D81:D96"/>
    <mergeCell ref="D97:D114"/>
    <mergeCell ref="A75:A80"/>
    <mergeCell ref="I75:I77"/>
    <mergeCell ref="H75:H77"/>
    <mergeCell ref="G75:G77"/>
    <mergeCell ref="G78:G80"/>
    <mergeCell ref="H78:H80"/>
    <mergeCell ref="I78:I80"/>
    <mergeCell ref="F75:F80"/>
    <mergeCell ref="E75:E80"/>
    <mergeCell ref="C75:C80"/>
    <mergeCell ref="D75:D80"/>
    <mergeCell ref="B75:B80"/>
    <mergeCell ref="A47:A74"/>
    <mergeCell ref="C47:C74"/>
    <mergeCell ref="E47:E74"/>
    <mergeCell ref="F47:F74"/>
    <mergeCell ref="G47:G60"/>
    <mergeCell ref="H47:H60"/>
    <mergeCell ref="I47:I48"/>
    <mergeCell ref="I49:I50"/>
    <mergeCell ref="I51:I52"/>
    <mergeCell ref="I53:I54"/>
    <mergeCell ref="I55:I56"/>
    <mergeCell ref="I57:I58"/>
    <mergeCell ref="I59:I60"/>
    <mergeCell ref="G61:G74"/>
    <mergeCell ref="D47:D74"/>
    <mergeCell ref="B47:B74"/>
    <mergeCell ref="A1:A2"/>
    <mergeCell ref="A15:A18"/>
    <mergeCell ref="C15:C18"/>
    <mergeCell ref="E15:E18"/>
    <mergeCell ref="F15:F18"/>
    <mergeCell ref="C3:C14"/>
    <mergeCell ref="A3:A14"/>
    <mergeCell ref="E3:E14"/>
    <mergeCell ref="F3:F14"/>
    <mergeCell ref="C1:F1"/>
    <mergeCell ref="D3:D14"/>
    <mergeCell ref="D15:D18"/>
    <mergeCell ref="B1:B2"/>
    <mergeCell ref="B3:B14"/>
    <mergeCell ref="B15:B18"/>
    <mergeCell ref="I1:M1"/>
    <mergeCell ref="G1:H1"/>
    <mergeCell ref="I3:I5"/>
    <mergeCell ref="I6:I8"/>
    <mergeCell ref="G3:G8"/>
    <mergeCell ref="H3:H8"/>
    <mergeCell ref="G19:G32"/>
    <mergeCell ref="I9:I11"/>
    <mergeCell ref="I12:I14"/>
    <mergeCell ref="H9:H14"/>
    <mergeCell ref="G9:G14"/>
    <mergeCell ref="G15:G16"/>
    <mergeCell ref="H15:H16"/>
    <mergeCell ref="I15:I16"/>
    <mergeCell ref="G17:G18"/>
    <mergeCell ref="H17:H18"/>
    <mergeCell ref="I17:I18"/>
    <mergeCell ref="I25:I26"/>
    <mergeCell ref="I27:I28"/>
    <mergeCell ref="I29:I30"/>
    <mergeCell ref="I31:I32"/>
    <mergeCell ref="H19:H32"/>
    <mergeCell ref="E19:E46"/>
    <mergeCell ref="C19:C46"/>
    <mergeCell ref="A19:A46"/>
    <mergeCell ref="I43:I44"/>
    <mergeCell ref="I45:I46"/>
    <mergeCell ref="H33:H46"/>
    <mergeCell ref="G33:G46"/>
    <mergeCell ref="F19:F46"/>
    <mergeCell ref="I33:I34"/>
    <mergeCell ref="I35:I36"/>
    <mergeCell ref="I37:I38"/>
    <mergeCell ref="I39:I40"/>
    <mergeCell ref="I41:I42"/>
    <mergeCell ref="I19:I20"/>
    <mergeCell ref="I21:I22"/>
    <mergeCell ref="I23:I24"/>
    <mergeCell ref="D19:D46"/>
    <mergeCell ref="B19:B46"/>
    <mergeCell ref="I123:I124"/>
    <mergeCell ref="I125:I126"/>
    <mergeCell ref="I127:I128"/>
    <mergeCell ref="I129:I130"/>
    <mergeCell ref="I131:I132"/>
    <mergeCell ref="I133:I134"/>
    <mergeCell ref="A131:A134"/>
    <mergeCell ref="C131:C134"/>
    <mergeCell ref="D131:D134"/>
    <mergeCell ref="E131:E134"/>
    <mergeCell ref="G131:G132"/>
    <mergeCell ref="H131:H132"/>
    <mergeCell ref="G133:G134"/>
    <mergeCell ref="H133:H134"/>
    <mergeCell ref="F131:F134"/>
    <mergeCell ref="A123:A130"/>
    <mergeCell ref="C123:C130"/>
    <mergeCell ref="D123:D130"/>
    <mergeCell ref="E123:E130"/>
    <mergeCell ref="G123:G126"/>
    <mergeCell ref="G127:G130"/>
    <mergeCell ref="F123:F130"/>
    <mergeCell ref="H123:H126"/>
    <mergeCell ref="H127:H130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DF3EA-CEA3-47C3-A04A-9AD9AAC8660B}">
  <dimension ref="A1:N433"/>
  <sheetViews>
    <sheetView zoomScale="60" zoomScaleNormal="60" workbookViewId="0">
      <selection activeCell="B1" sqref="B1:B2"/>
    </sheetView>
  </sheetViews>
  <sheetFormatPr defaultColWidth="22.265625" defaultRowHeight="13.9" x14ac:dyDescent="0.4"/>
  <cols>
    <col min="1" max="1" width="22.265625" style="3"/>
    <col min="2" max="2" width="22.265625" style="12"/>
    <col min="3" max="4" width="24.59765625" style="4" customWidth="1"/>
    <col min="5" max="5" width="9.46484375" style="3" customWidth="1"/>
    <col min="6" max="6" width="10.59765625" style="7" customWidth="1"/>
    <col min="7" max="7" width="25.73046875" style="4" customWidth="1"/>
    <col min="8" max="8" width="26" style="3" customWidth="1"/>
    <col min="9" max="9" width="41.796875" style="4" customWidth="1"/>
    <col min="10" max="10" width="14.796875" style="3" customWidth="1"/>
    <col min="11" max="12" width="22.265625" style="5"/>
    <col min="13" max="13" width="22.265625" style="2"/>
    <col min="14" max="16384" width="22.265625" style="3"/>
  </cols>
  <sheetData>
    <row r="1" spans="1:13" x14ac:dyDescent="0.4">
      <c r="A1" s="13" t="s">
        <v>0</v>
      </c>
      <c r="B1" s="27" t="s">
        <v>359</v>
      </c>
      <c r="C1" s="13" t="s">
        <v>1</v>
      </c>
      <c r="D1" s="13"/>
      <c r="E1" s="13"/>
      <c r="F1" s="13"/>
      <c r="G1" s="13" t="s">
        <v>4</v>
      </c>
      <c r="H1" s="13"/>
      <c r="I1" s="13" t="s">
        <v>7</v>
      </c>
      <c r="J1" s="13"/>
      <c r="K1" s="13"/>
      <c r="L1" s="13"/>
      <c r="M1" s="13"/>
    </row>
    <row r="2" spans="1:13" ht="27.75" x14ac:dyDescent="0.4">
      <c r="A2" s="13"/>
      <c r="B2" s="28"/>
      <c r="C2" s="4" t="s">
        <v>2</v>
      </c>
      <c r="D2" s="4" t="s">
        <v>326</v>
      </c>
      <c r="E2" s="4" t="s">
        <v>3</v>
      </c>
      <c r="F2" s="8" t="s">
        <v>45</v>
      </c>
      <c r="G2" s="4" t="s">
        <v>18</v>
      </c>
      <c r="H2" s="4" t="s">
        <v>5</v>
      </c>
      <c r="I2" s="4" t="s">
        <v>11</v>
      </c>
      <c r="J2" s="4" t="s">
        <v>6</v>
      </c>
      <c r="K2" s="6" t="s">
        <v>8</v>
      </c>
      <c r="L2" s="6" t="s">
        <v>9</v>
      </c>
      <c r="M2" s="1" t="s">
        <v>10</v>
      </c>
    </row>
    <row r="3" spans="1:13" x14ac:dyDescent="0.4">
      <c r="A3" s="13" t="s">
        <v>23</v>
      </c>
      <c r="B3" s="13" t="s">
        <v>360</v>
      </c>
      <c r="C3" s="13" t="s">
        <v>58</v>
      </c>
      <c r="D3" s="13" t="s">
        <v>328</v>
      </c>
      <c r="E3" s="13">
        <v>36.42</v>
      </c>
      <c r="F3" s="15" t="s">
        <v>31</v>
      </c>
      <c r="G3" s="13" t="s">
        <v>24</v>
      </c>
      <c r="H3" s="13" t="s">
        <v>25</v>
      </c>
      <c r="I3" s="13" t="s">
        <v>29</v>
      </c>
      <c r="J3" s="4" t="s">
        <v>15</v>
      </c>
      <c r="K3" s="6">
        <v>7.25</v>
      </c>
      <c r="L3" s="6">
        <v>1</v>
      </c>
      <c r="M3" s="1">
        <v>15</v>
      </c>
    </row>
    <row r="4" spans="1:13" x14ac:dyDescent="0.4">
      <c r="A4" s="13"/>
      <c r="B4" s="13"/>
      <c r="C4" s="13"/>
      <c r="D4" s="13"/>
      <c r="E4" s="13"/>
      <c r="F4" s="15"/>
      <c r="G4" s="13"/>
      <c r="H4" s="13"/>
      <c r="I4" s="13"/>
      <c r="J4" s="4" t="s">
        <v>27</v>
      </c>
      <c r="K4" s="6">
        <v>3.39</v>
      </c>
      <c r="L4" s="6">
        <v>2.62</v>
      </c>
      <c r="M4" s="1">
        <v>15</v>
      </c>
    </row>
    <row r="5" spans="1:13" x14ac:dyDescent="0.4">
      <c r="A5" s="13"/>
      <c r="B5" s="13"/>
      <c r="C5" s="13"/>
      <c r="D5" s="13"/>
      <c r="E5" s="13"/>
      <c r="F5" s="15"/>
      <c r="G5" s="13"/>
      <c r="H5" s="13"/>
      <c r="I5" s="13" t="s">
        <v>28</v>
      </c>
      <c r="J5" s="4" t="s">
        <v>15</v>
      </c>
      <c r="K5" s="6">
        <v>8.18</v>
      </c>
      <c r="L5" s="6">
        <v>1.1000000000000001</v>
      </c>
      <c r="M5" s="1">
        <v>15</v>
      </c>
    </row>
    <row r="6" spans="1:13" x14ac:dyDescent="0.4">
      <c r="A6" s="13"/>
      <c r="B6" s="13"/>
      <c r="C6" s="13"/>
      <c r="D6" s="13"/>
      <c r="E6" s="13"/>
      <c r="F6" s="15"/>
      <c r="G6" s="13"/>
      <c r="H6" s="13"/>
      <c r="I6" s="13"/>
      <c r="J6" s="4" t="s">
        <v>27</v>
      </c>
      <c r="K6" s="6">
        <v>4.82</v>
      </c>
      <c r="L6" s="6">
        <v>2.97</v>
      </c>
      <c r="M6" s="1">
        <v>15</v>
      </c>
    </row>
    <row r="7" spans="1:13" x14ac:dyDescent="0.4">
      <c r="A7" s="13"/>
      <c r="B7" s="13"/>
      <c r="C7" s="13"/>
      <c r="D7" s="13"/>
      <c r="E7" s="13"/>
      <c r="F7" s="15"/>
      <c r="G7" s="13"/>
      <c r="H7" s="13"/>
      <c r="I7" s="13" t="s">
        <v>30</v>
      </c>
      <c r="J7" s="4" t="s">
        <v>15</v>
      </c>
      <c r="K7" s="6">
        <v>2.1800000000000002</v>
      </c>
      <c r="L7" s="6">
        <v>2.37</v>
      </c>
      <c r="M7" s="1">
        <v>15</v>
      </c>
    </row>
    <row r="8" spans="1:13" x14ac:dyDescent="0.4">
      <c r="A8" s="13"/>
      <c r="B8" s="13"/>
      <c r="C8" s="13"/>
      <c r="D8" s="13"/>
      <c r="E8" s="13"/>
      <c r="F8" s="15"/>
      <c r="G8" s="13"/>
      <c r="H8" s="13"/>
      <c r="I8" s="13"/>
      <c r="J8" s="4" t="s">
        <v>27</v>
      </c>
      <c r="K8" s="6">
        <v>2.11</v>
      </c>
      <c r="L8" s="6">
        <v>2.4900000000000002</v>
      </c>
      <c r="M8" s="1">
        <v>15</v>
      </c>
    </row>
    <row r="9" spans="1:13" x14ac:dyDescent="0.4">
      <c r="A9" s="13"/>
      <c r="B9" s="13"/>
      <c r="C9" s="13"/>
      <c r="D9" s="13"/>
      <c r="E9" s="13"/>
      <c r="F9" s="15"/>
      <c r="G9" s="13" t="s">
        <v>26</v>
      </c>
      <c r="H9" s="13" t="s">
        <v>21</v>
      </c>
      <c r="I9" s="13" t="s">
        <v>29</v>
      </c>
      <c r="J9" s="4" t="s">
        <v>15</v>
      </c>
      <c r="K9" s="6">
        <v>6.65</v>
      </c>
      <c r="L9" s="6">
        <v>2.3199999999999998</v>
      </c>
      <c r="M9" s="1">
        <v>15</v>
      </c>
    </row>
    <row r="10" spans="1:13" x14ac:dyDescent="0.4">
      <c r="A10" s="13"/>
      <c r="B10" s="13"/>
      <c r="C10" s="13"/>
      <c r="D10" s="13"/>
      <c r="E10" s="13"/>
      <c r="F10" s="15"/>
      <c r="G10" s="13"/>
      <c r="H10" s="13"/>
      <c r="I10" s="13"/>
      <c r="J10" s="4" t="s">
        <v>27</v>
      </c>
      <c r="K10" s="6">
        <v>4</v>
      </c>
      <c r="L10" s="6">
        <v>2.5</v>
      </c>
      <c r="M10" s="1">
        <v>15</v>
      </c>
    </row>
    <row r="11" spans="1:13" x14ac:dyDescent="0.4">
      <c r="A11" s="13"/>
      <c r="B11" s="13"/>
      <c r="C11" s="13"/>
      <c r="D11" s="13"/>
      <c r="E11" s="13"/>
      <c r="F11" s="15"/>
      <c r="G11" s="13"/>
      <c r="H11" s="13"/>
      <c r="I11" s="13" t="s">
        <v>28</v>
      </c>
      <c r="J11" s="4" t="s">
        <v>15</v>
      </c>
      <c r="K11" s="6">
        <v>7.85</v>
      </c>
      <c r="L11" s="6">
        <v>1.57</v>
      </c>
      <c r="M11" s="1">
        <v>15</v>
      </c>
    </row>
    <row r="12" spans="1:13" x14ac:dyDescent="0.4">
      <c r="A12" s="13"/>
      <c r="B12" s="13"/>
      <c r="C12" s="13"/>
      <c r="D12" s="13"/>
      <c r="E12" s="13"/>
      <c r="F12" s="15"/>
      <c r="G12" s="13"/>
      <c r="H12" s="13"/>
      <c r="I12" s="13"/>
      <c r="J12" s="4" t="s">
        <v>27</v>
      </c>
      <c r="K12" s="6">
        <v>5.73</v>
      </c>
      <c r="L12" s="6">
        <v>2.5499999999999998</v>
      </c>
      <c r="M12" s="1">
        <v>15</v>
      </c>
    </row>
    <row r="13" spans="1:13" x14ac:dyDescent="0.4">
      <c r="A13" s="13"/>
      <c r="B13" s="13"/>
      <c r="C13" s="13"/>
      <c r="D13" s="13"/>
      <c r="E13" s="13"/>
      <c r="F13" s="15"/>
      <c r="G13" s="13"/>
      <c r="H13" s="13"/>
      <c r="I13" s="13" t="s">
        <v>30</v>
      </c>
      <c r="J13" s="4" t="s">
        <v>15</v>
      </c>
      <c r="K13" s="6">
        <v>3.34</v>
      </c>
      <c r="L13" s="6">
        <v>3.12</v>
      </c>
      <c r="M13" s="1">
        <v>15</v>
      </c>
    </row>
    <row r="14" spans="1:13" x14ac:dyDescent="0.4">
      <c r="A14" s="13"/>
      <c r="B14" s="13"/>
      <c r="C14" s="13"/>
      <c r="D14" s="13"/>
      <c r="E14" s="13"/>
      <c r="F14" s="15"/>
      <c r="G14" s="13"/>
      <c r="H14" s="13"/>
      <c r="I14" s="13"/>
      <c r="J14" s="4" t="s">
        <v>27</v>
      </c>
      <c r="K14" s="6">
        <v>3.23</v>
      </c>
      <c r="L14" s="6">
        <v>2.97</v>
      </c>
      <c r="M14" s="1">
        <v>15</v>
      </c>
    </row>
    <row r="15" spans="1:13" x14ac:dyDescent="0.4">
      <c r="A15" s="22" t="s">
        <v>32</v>
      </c>
      <c r="B15" s="22" t="s">
        <v>360</v>
      </c>
      <c r="C15" s="13" t="s">
        <v>57</v>
      </c>
      <c r="D15" s="13" t="s">
        <v>327</v>
      </c>
      <c r="E15" s="17">
        <v>44.76</v>
      </c>
      <c r="F15" s="19" t="s">
        <v>38</v>
      </c>
      <c r="G15" s="13" t="s">
        <v>35</v>
      </c>
      <c r="H15" s="17" t="s">
        <v>37</v>
      </c>
      <c r="I15" s="13" t="s">
        <v>33</v>
      </c>
      <c r="J15" s="4" t="s">
        <v>15</v>
      </c>
      <c r="K15" s="5">
        <v>42</v>
      </c>
      <c r="L15" s="5">
        <v>24</v>
      </c>
      <c r="M15" s="2">
        <v>14</v>
      </c>
    </row>
    <row r="16" spans="1:13" x14ac:dyDescent="0.4">
      <c r="A16" s="22"/>
      <c r="B16" s="22"/>
      <c r="C16" s="13"/>
      <c r="D16" s="13"/>
      <c r="E16" s="17"/>
      <c r="F16" s="19"/>
      <c r="G16" s="13"/>
      <c r="H16" s="17"/>
      <c r="I16" s="13"/>
      <c r="J16" s="4" t="s">
        <v>34</v>
      </c>
      <c r="K16" s="5">
        <v>36</v>
      </c>
      <c r="L16" s="5">
        <v>28</v>
      </c>
      <c r="M16" s="2">
        <v>14</v>
      </c>
    </row>
    <row r="17" spans="1:13" x14ac:dyDescent="0.4">
      <c r="A17" s="22"/>
      <c r="B17" s="22"/>
      <c r="C17" s="13"/>
      <c r="D17" s="13"/>
      <c r="E17" s="17"/>
      <c r="F17" s="19"/>
      <c r="G17" s="13" t="s">
        <v>36</v>
      </c>
      <c r="H17" s="17" t="s">
        <v>22</v>
      </c>
      <c r="I17" s="13" t="s">
        <v>33</v>
      </c>
      <c r="J17" s="4" t="s">
        <v>15</v>
      </c>
      <c r="K17" s="5">
        <v>49</v>
      </c>
      <c r="L17" s="5">
        <v>17</v>
      </c>
      <c r="M17" s="2">
        <v>20</v>
      </c>
    </row>
    <row r="18" spans="1:13" x14ac:dyDescent="0.4">
      <c r="A18" s="22"/>
      <c r="B18" s="22"/>
      <c r="C18" s="13"/>
      <c r="D18" s="13"/>
      <c r="E18" s="17"/>
      <c r="F18" s="19"/>
      <c r="G18" s="13"/>
      <c r="H18" s="17"/>
      <c r="I18" s="13"/>
      <c r="J18" s="4" t="s">
        <v>34</v>
      </c>
      <c r="K18" s="5">
        <v>32</v>
      </c>
      <c r="L18" s="5">
        <v>24</v>
      </c>
      <c r="M18" s="2">
        <v>20</v>
      </c>
    </row>
    <row r="19" spans="1:13" x14ac:dyDescent="0.4">
      <c r="A19" s="22" t="s">
        <v>39</v>
      </c>
      <c r="B19" s="17" t="s">
        <v>361</v>
      </c>
      <c r="C19" s="13" t="s">
        <v>47</v>
      </c>
      <c r="D19" s="13" t="s">
        <v>343</v>
      </c>
      <c r="E19" s="17">
        <v>26.92</v>
      </c>
      <c r="F19" s="19" t="s">
        <v>46</v>
      </c>
      <c r="G19" s="13" t="s">
        <v>41</v>
      </c>
      <c r="H19" s="17" t="s">
        <v>40</v>
      </c>
      <c r="I19" s="13" t="s">
        <v>48</v>
      </c>
      <c r="J19" s="4" t="s">
        <v>15</v>
      </c>
      <c r="K19" s="5">
        <v>0.48</v>
      </c>
      <c r="L19" s="5">
        <v>0.05</v>
      </c>
      <c r="M19" s="2">
        <v>13</v>
      </c>
    </row>
    <row r="20" spans="1:13" x14ac:dyDescent="0.4">
      <c r="A20" s="22"/>
      <c r="B20" s="17"/>
      <c r="C20" s="13"/>
      <c r="D20" s="13"/>
      <c r="E20" s="17"/>
      <c r="F20" s="19"/>
      <c r="G20" s="13"/>
      <c r="H20" s="17"/>
      <c r="I20" s="13"/>
      <c r="J20" s="4" t="s">
        <v>27</v>
      </c>
      <c r="K20" s="5">
        <v>0.28000000000000003</v>
      </c>
      <c r="L20" s="5">
        <v>0.06</v>
      </c>
      <c r="M20" s="2">
        <v>13</v>
      </c>
    </row>
    <row r="21" spans="1:13" x14ac:dyDescent="0.4">
      <c r="A21" s="22"/>
      <c r="B21" s="17"/>
      <c r="C21" s="13"/>
      <c r="D21" s="13"/>
      <c r="E21" s="17"/>
      <c r="F21" s="19"/>
      <c r="G21" s="13" t="s">
        <v>42</v>
      </c>
      <c r="H21" s="17" t="s">
        <v>40</v>
      </c>
      <c r="I21" s="13" t="s">
        <v>48</v>
      </c>
      <c r="J21" s="4" t="s">
        <v>15</v>
      </c>
      <c r="K21" s="5">
        <v>0.62</v>
      </c>
      <c r="L21" s="5">
        <v>0.04</v>
      </c>
      <c r="M21" s="2">
        <v>13</v>
      </c>
    </row>
    <row r="22" spans="1:13" x14ac:dyDescent="0.4">
      <c r="A22" s="22"/>
      <c r="B22" s="17"/>
      <c r="C22" s="13"/>
      <c r="D22" s="13"/>
      <c r="E22" s="17"/>
      <c r="F22" s="19"/>
      <c r="G22" s="13"/>
      <c r="H22" s="17"/>
      <c r="I22" s="13"/>
      <c r="J22" s="4" t="s">
        <v>27</v>
      </c>
      <c r="K22" s="5">
        <v>0.17</v>
      </c>
      <c r="L22" s="5">
        <v>0.05</v>
      </c>
      <c r="M22" s="2">
        <v>13</v>
      </c>
    </row>
    <row r="23" spans="1:13" x14ac:dyDescent="0.4">
      <c r="A23" s="22"/>
      <c r="B23" s="17"/>
      <c r="C23" s="13"/>
      <c r="D23" s="13"/>
      <c r="E23" s="17"/>
      <c r="F23" s="19"/>
      <c r="G23" s="13" t="s">
        <v>43</v>
      </c>
      <c r="H23" s="17" t="s">
        <v>44</v>
      </c>
      <c r="I23" s="13" t="s">
        <v>48</v>
      </c>
      <c r="J23" s="4" t="s">
        <v>15</v>
      </c>
      <c r="K23" s="5">
        <v>0.5</v>
      </c>
      <c r="L23" s="5">
        <v>0.04</v>
      </c>
      <c r="M23" s="2">
        <v>15</v>
      </c>
    </row>
    <row r="24" spans="1:13" x14ac:dyDescent="0.4">
      <c r="A24" s="22"/>
      <c r="B24" s="17"/>
      <c r="C24" s="13"/>
      <c r="D24" s="13"/>
      <c r="E24" s="17"/>
      <c r="F24" s="19"/>
      <c r="G24" s="13"/>
      <c r="H24" s="17"/>
      <c r="I24" s="13"/>
      <c r="J24" s="4" t="s">
        <v>27</v>
      </c>
      <c r="K24" s="5">
        <v>0.3</v>
      </c>
      <c r="L24" s="5">
        <v>0.05</v>
      </c>
      <c r="M24" s="2">
        <v>15</v>
      </c>
    </row>
    <row r="25" spans="1:13" x14ac:dyDescent="0.4">
      <c r="A25" s="17" t="s">
        <v>49</v>
      </c>
      <c r="B25" s="17" t="s">
        <v>360</v>
      </c>
      <c r="C25" s="13" t="s">
        <v>50</v>
      </c>
      <c r="D25" s="13" t="s">
        <v>328</v>
      </c>
      <c r="E25" s="17">
        <v>29.31</v>
      </c>
      <c r="F25" s="19" t="s">
        <v>56</v>
      </c>
      <c r="G25" s="13" t="s">
        <v>51</v>
      </c>
      <c r="H25" s="17" t="s">
        <v>44</v>
      </c>
      <c r="I25" s="13" t="s">
        <v>20</v>
      </c>
      <c r="J25" s="4" t="s">
        <v>15</v>
      </c>
      <c r="K25" s="5">
        <v>21.6</v>
      </c>
      <c r="L25" s="5">
        <v>19.5</v>
      </c>
      <c r="M25" s="2">
        <v>23</v>
      </c>
    </row>
    <row r="26" spans="1:13" x14ac:dyDescent="0.4">
      <c r="A26" s="17"/>
      <c r="B26" s="17"/>
      <c r="C26" s="13"/>
      <c r="D26" s="13"/>
      <c r="E26" s="17"/>
      <c r="F26" s="19"/>
      <c r="G26" s="13"/>
      <c r="H26" s="17"/>
      <c r="I26" s="13"/>
      <c r="J26" s="3" t="s">
        <v>55</v>
      </c>
      <c r="K26" s="5">
        <v>10.8</v>
      </c>
      <c r="L26" s="5">
        <v>13.1</v>
      </c>
      <c r="M26" s="2">
        <v>23</v>
      </c>
    </row>
    <row r="27" spans="1:13" x14ac:dyDescent="0.4">
      <c r="A27" s="17"/>
      <c r="B27" s="17"/>
      <c r="C27" s="13"/>
      <c r="D27" s="13"/>
      <c r="E27" s="17"/>
      <c r="F27" s="19"/>
      <c r="G27" s="13"/>
      <c r="H27" s="17"/>
      <c r="I27" s="13" t="s">
        <v>53</v>
      </c>
      <c r="J27" s="4" t="s">
        <v>15</v>
      </c>
      <c r="K27" s="5">
        <v>24.9</v>
      </c>
      <c r="L27" s="5">
        <v>23.3</v>
      </c>
      <c r="M27" s="2">
        <v>23</v>
      </c>
    </row>
    <row r="28" spans="1:13" x14ac:dyDescent="0.4">
      <c r="A28" s="17"/>
      <c r="B28" s="17"/>
      <c r="C28" s="13"/>
      <c r="D28" s="13"/>
      <c r="E28" s="17"/>
      <c r="F28" s="19"/>
      <c r="G28" s="13"/>
      <c r="H28" s="17"/>
      <c r="I28" s="13"/>
      <c r="J28" s="3" t="s">
        <v>55</v>
      </c>
      <c r="K28" s="5">
        <v>17.8</v>
      </c>
      <c r="L28" s="5">
        <v>24.5</v>
      </c>
      <c r="M28" s="2">
        <v>23</v>
      </c>
    </row>
    <row r="29" spans="1:13" x14ac:dyDescent="0.4">
      <c r="A29" s="17"/>
      <c r="B29" s="17"/>
      <c r="C29" s="13"/>
      <c r="D29" s="13"/>
      <c r="E29" s="17"/>
      <c r="F29" s="19"/>
      <c r="G29" s="13"/>
      <c r="H29" s="17"/>
      <c r="I29" s="13" t="s">
        <v>54</v>
      </c>
      <c r="J29" s="4" t="s">
        <v>15</v>
      </c>
      <c r="K29" s="5">
        <v>13.3</v>
      </c>
      <c r="L29" s="5">
        <v>19.7</v>
      </c>
      <c r="M29" s="2">
        <v>23</v>
      </c>
    </row>
    <row r="30" spans="1:13" x14ac:dyDescent="0.4">
      <c r="A30" s="17"/>
      <c r="B30" s="17"/>
      <c r="C30" s="13"/>
      <c r="D30" s="13"/>
      <c r="E30" s="17"/>
      <c r="F30" s="19"/>
      <c r="G30" s="13"/>
      <c r="H30" s="17"/>
      <c r="I30" s="13"/>
      <c r="J30" s="3" t="s">
        <v>55</v>
      </c>
      <c r="K30" s="5">
        <v>12.1</v>
      </c>
      <c r="L30" s="5">
        <v>17</v>
      </c>
      <c r="M30" s="2">
        <v>23</v>
      </c>
    </row>
    <row r="31" spans="1:13" x14ac:dyDescent="0.4">
      <c r="A31" s="17"/>
      <c r="B31" s="17"/>
      <c r="C31" s="13"/>
      <c r="D31" s="13"/>
      <c r="E31" s="17"/>
      <c r="F31" s="19"/>
      <c r="G31" s="13" t="s">
        <v>52</v>
      </c>
      <c r="H31" s="17" t="s">
        <v>196</v>
      </c>
      <c r="I31" s="13" t="s">
        <v>20</v>
      </c>
      <c r="J31" s="4" t="s">
        <v>15</v>
      </c>
      <c r="K31" s="5">
        <v>29.3</v>
      </c>
      <c r="L31" s="5">
        <v>21.6</v>
      </c>
      <c r="M31" s="2">
        <v>26</v>
      </c>
    </row>
    <row r="32" spans="1:13" x14ac:dyDescent="0.4">
      <c r="A32" s="17"/>
      <c r="B32" s="17"/>
      <c r="C32" s="13"/>
      <c r="D32" s="13"/>
      <c r="E32" s="17"/>
      <c r="F32" s="19"/>
      <c r="G32" s="13"/>
      <c r="H32" s="17"/>
      <c r="I32" s="13"/>
      <c r="J32" s="3" t="s">
        <v>55</v>
      </c>
      <c r="K32" s="5">
        <v>8.1</v>
      </c>
      <c r="L32" s="5">
        <v>14.4</v>
      </c>
      <c r="M32" s="2">
        <v>26</v>
      </c>
    </row>
    <row r="33" spans="1:13" x14ac:dyDescent="0.4">
      <c r="A33" s="17"/>
      <c r="B33" s="17"/>
      <c r="C33" s="13"/>
      <c r="D33" s="13"/>
      <c r="E33" s="17"/>
      <c r="F33" s="19"/>
      <c r="G33" s="13"/>
      <c r="H33" s="17"/>
      <c r="I33" s="13" t="s">
        <v>53</v>
      </c>
      <c r="J33" s="4" t="s">
        <v>15</v>
      </c>
      <c r="K33" s="5">
        <v>23.3</v>
      </c>
      <c r="L33" s="5">
        <v>25.6</v>
      </c>
      <c r="M33" s="2">
        <v>26</v>
      </c>
    </row>
    <row r="34" spans="1:13" x14ac:dyDescent="0.4">
      <c r="A34" s="17"/>
      <c r="B34" s="17"/>
      <c r="C34" s="13"/>
      <c r="D34" s="13"/>
      <c r="E34" s="17"/>
      <c r="F34" s="19"/>
      <c r="G34" s="13"/>
      <c r="H34" s="17"/>
      <c r="I34" s="13"/>
      <c r="J34" s="3" t="s">
        <v>55</v>
      </c>
      <c r="K34" s="5">
        <v>10.8</v>
      </c>
      <c r="L34" s="5">
        <v>19.7</v>
      </c>
      <c r="M34" s="2">
        <v>26</v>
      </c>
    </row>
    <row r="35" spans="1:13" x14ac:dyDescent="0.4">
      <c r="A35" s="17"/>
      <c r="B35" s="17"/>
      <c r="C35" s="13"/>
      <c r="D35" s="13"/>
      <c r="E35" s="17"/>
      <c r="F35" s="19"/>
      <c r="G35" s="13"/>
      <c r="H35" s="17"/>
      <c r="I35" s="13" t="s">
        <v>54</v>
      </c>
      <c r="J35" s="4" t="s">
        <v>15</v>
      </c>
      <c r="K35" s="5">
        <v>26.1</v>
      </c>
      <c r="L35" s="5">
        <v>29.7</v>
      </c>
      <c r="M35" s="2">
        <v>26</v>
      </c>
    </row>
    <row r="36" spans="1:13" x14ac:dyDescent="0.4">
      <c r="A36" s="17"/>
      <c r="B36" s="17"/>
      <c r="C36" s="13"/>
      <c r="D36" s="13"/>
      <c r="E36" s="17"/>
      <c r="F36" s="19"/>
      <c r="G36" s="13"/>
      <c r="H36" s="17"/>
      <c r="I36" s="13"/>
      <c r="J36" s="3" t="s">
        <v>55</v>
      </c>
      <c r="K36" s="5">
        <v>11.2</v>
      </c>
      <c r="L36" s="5">
        <v>17.399999999999999</v>
      </c>
      <c r="M36" s="2">
        <v>26</v>
      </c>
    </row>
    <row r="37" spans="1:13" x14ac:dyDescent="0.4">
      <c r="A37" s="17" t="s">
        <v>60</v>
      </c>
      <c r="B37" s="17" t="s">
        <v>360</v>
      </c>
      <c r="C37" s="13" t="s">
        <v>69</v>
      </c>
      <c r="D37" s="13" t="s">
        <v>328</v>
      </c>
      <c r="E37" s="17">
        <v>34.270000000000003</v>
      </c>
      <c r="F37" s="19" t="s">
        <v>70</v>
      </c>
      <c r="G37" s="13" t="s">
        <v>67</v>
      </c>
      <c r="H37" s="17" t="s">
        <v>37</v>
      </c>
      <c r="I37" s="13" t="s">
        <v>61</v>
      </c>
      <c r="J37" s="4" t="s">
        <v>15</v>
      </c>
      <c r="K37" s="5">
        <v>49.99</v>
      </c>
      <c r="L37" s="5">
        <v>7.42</v>
      </c>
      <c r="M37" s="2">
        <v>24</v>
      </c>
    </row>
    <row r="38" spans="1:13" x14ac:dyDescent="0.4">
      <c r="A38" s="17"/>
      <c r="B38" s="17"/>
      <c r="C38" s="13"/>
      <c r="D38" s="13"/>
      <c r="E38" s="17"/>
      <c r="F38" s="19"/>
      <c r="G38" s="13"/>
      <c r="H38" s="17"/>
      <c r="I38" s="13"/>
      <c r="J38" s="3" t="s">
        <v>62</v>
      </c>
      <c r="K38" s="5">
        <v>36.14</v>
      </c>
      <c r="L38" s="5">
        <v>8.26</v>
      </c>
      <c r="M38" s="2">
        <v>24</v>
      </c>
    </row>
    <row r="39" spans="1:13" x14ac:dyDescent="0.4">
      <c r="A39" s="17"/>
      <c r="B39" s="17"/>
      <c r="C39" s="13"/>
      <c r="D39" s="13"/>
      <c r="E39" s="17"/>
      <c r="F39" s="19"/>
      <c r="G39" s="13"/>
      <c r="H39" s="17"/>
      <c r="I39" s="13"/>
      <c r="J39" s="3" t="s">
        <v>63</v>
      </c>
      <c r="K39" s="5">
        <v>31.59</v>
      </c>
      <c r="L39" s="5">
        <v>7.56</v>
      </c>
      <c r="M39" s="2">
        <v>24</v>
      </c>
    </row>
    <row r="40" spans="1:13" x14ac:dyDescent="0.4">
      <c r="A40" s="17"/>
      <c r="B40" s="17"/>
      <c r="C40" s="13"/>
      <c r="D40" s="13"/>
      <c r="E40" s="17"/>
      <c r="F40" s="19"/>
      <c r="G40" s="13"/>
      <c r="H40" s="17"/>
      <c r="I40" s="13"/>
      <c r="J40" s="3" t="s">
        <v>64</v>
      </c>
      <c r="K40" s="5">
        <v>30.8</v>
      </c>
      <c r="L40" s="5">
        <v>7.78</v>
      </c>
      <c r="M40" s="2">
        <v>24</v>
      </c>
    </row>
    <row r="41" spans="1:13" x14ac:dyDescent="0.4">
      <c r="A41" s="17"/>
      <c r="B41" s="17"/>
      <c r="C41" s="13"/>
      <c r="D41" s="13"/>
      <c r="E41" s="17"/>
      <c r="F41" s="19"/>
      <c r="G41" s="13"/>
      <c r="H41" s="17"/>
      <c r="I41" s="13"/>
      <c r="J41" s="3" t="s">
        <v>27</v>
      </c>
      <c r="K41" s="5">
        <v>28.7</v>
      </c>
      <c r="L41" s="5">
        <v>7.11</v>
      </c>
      <c r="M41" s="2">
        <v>24</v>
      </c>
    </row>
    <row r="42" spans="1:13" x14ac:dyDescent="0.4">
      <c r="A42" s="17"/>
      <c r="B42" s="17"/>
      <c r="C42" s="13"/>
      <c r="D42" s="13"/>
      <c r="E42" s="17"/>
      <c r="F42" s="19"/>
      <c r="G42" s="13"/>
      <c r="H42" s="17"/>
      <c r="I42" s="13"/>
      <c r="J42" s="3" t="s">
        <v>65</v>
      </c>
      <c r="K42" s="5">
        <v>30.7</v>
      </c>
      <c r="L42" s="5">
        <v>6.58</v>
      </c>
      <c r="M42" s="2">
        <v>24</v>
      </c>
    </row>
    <row r="43" spans="1:13" x14ac:dyDescent="0.4">
      <c r="A43" s="17"/>
      <c r="B43" s="17"/>
      <c r="C43" s="13"/>
      <c r="D43" s="13"/>
      <c r="E43" s="17"/>
      <c r="F43" s="19"/>
      <c r="G43" s="13"/>
      <c r="H43" s="17"/>
      <c r="I43" s="13"/>
      <c r="J43" s="3" t="s">
        <v>66</v>
      </c>
      <c r="K43" s="5">
        <v>28.92</v>
      </c>
      <c r="L43" s="5">
        <v>7.13</v>
      </c>
      <c r="M43" s="2">
        <v>24</v>
      </c>
    </row>
    <row r="44" spans="1:13" x14ac:dyDescent="0.4">
      <c r="A44" s="17"/>
      <c r="B44" s="17"/>
      <c r="C44" s="13"/>
      <c r="D44" s="13"/>
      <c r="E44" s="17"/>
      <c r="F44" s="19"/>
      <c r="G44" s="13" t="s">
        <v>68</v>
      </c>
      <c r="H44" s="17" t="s">
        <v>37</v>
      </c>
      <c r="I44" s="13" t="s">
        <v>61</v>
      </c>
      <c r="J44" s="4" t="s">
        <v>15</v>
      </c>
      <c r="K44" s="5">
        <v>44.76</v>
      </c>
      <c r="L44" s="5">
        <v>7.74</v>
      </c>
      <c r="M44" s="2">
        <v>22</v>
      </c>
    </row>
    <row r="45" spans="1:13" x14ac:dyDescent="0.4">
      <c r="A45" s="17"/>
      <c r="B45" s="17"/>
      <c r="C45" s="13"/>
      <c r="D45" s="13"/>
      <c r="E45" s="17"/>
      <c r="F45" s="19"/>
      <c r="G45" s="13"/>
      <c r="H45" s="17"/>
      <c r="I45" s="13"/>
      <c r="J45" s="3" t="s">
        <v>62</v>
      </c>
      <c r="K45" s="5">
        <v>31.93</v>
      </c>
      <c r="L45" s="5">
        <v>8.6300000000000008</v>
      </c>
      <c r="M45" s="2">
        <v>22</v>
      </c>
    </row>
    <row r="46" spans="1:13" x14ac:dyDescent="0.4">
      <c r="A46" s="17"/>
      <c r="B46" s="17"/>
      <c r="C46" s="13"/>
      <c r="D46" s="13"/>
      <c r="E46" s="17"/>
      <c r="F46" s="19"/>
      <c r="G46" s="13"/>
      <c r="H46" s="17"/>
      <c r="I46" s="13"/>
      <c r="J46" s="3" t="s">
        <v>63</v>
      </c>
      <c r="K46" s="5">
        <v>26.14</v>
      </c>
      <c r="L46" s="5">
        <v>7.9</v>
      </c>
      <c r="M46" s="2">
        <v>22</v>
      </c>
    </row>
    <row r="47" spans="1:13" x14ac:dyDescent="0.4">
      <c r="A47" s="17"/>
      <c r="B47" s="17"/>
      <c r="C47" s="13"/>
      <c r="D47" s="13"/>
      <c r="E47" s="17"/>
      <c r="F47" s="19"/>
      <c r="G47" s="13"/>
      <c r="H47" s="17"/>
      <c r="I47" s="13"/>
      <c r="J47" s="3" t="s">
        <v>64</v>
      </c>
      <c r="K47" s="5">
        <v>20.309999999999999</v>
      </c>
      <c r="L47" s="5">
        <v>8.1199999999999992</v>
      </c>
      <c r="M47" s="2">
        <v>22</v>
      </c>
    </row>
    <row r="48" spans="1:13" x14ac:dyDescent="0.4">
      <c r="A48" s="17"/>
      <c r="B48" s="17"/>
      <c r="C48" s="13"/>
      <c r="D48" s="13"/>
      <c r="E48" s="17"/>
      <c r="F48" s="19"/>
      <c r="G48" s="13"/>
      <c r="H48" s="17"/>
      <c r="I48" s="13"/>
      <c r="J48" s="3" t="s">
        <v>27</v>
      </c>
      <c r="K48" s="5">
        <v>14.06</v>
      </c>
      <c r="L48" s="5">
        <v>7.43</v>
      </c>
      <c r="M48" s="2">
        <v>22</v>
      </c>
    </row>
    <row r="49" spans="1:14" x14ac:dyDescent="0.4">
      <c r="A49" s="17"/>
      <c r="B49" s="17"/>
      <c r="C49" s="13"/>
      <c r="D49" s="13"/>
      <c r="E49" s="17"/>
      <c r="F49" s="19"/>
      <c r="G49" s="13"/>
      <c r="H49" s="17"/>
      <c r="I49" s="13"/>
      <c r="J49" s="3" t="s">
        <v>65</v>
      </c>
      <c r="K49" s="5">
        <v>15.5</v>
      </c>
      <c r="L49" s="5">
        <v>6.68</v>
      </c>
      <c r="M49" s="2">
        <v>22</v>
      </c>
    </row>
    <row r="50" spans="1:14" x14ac:dyDescent="0.4">
      <c r="A50" s="17"/>
      <c r="B50" s="17"/>
      <c r="C50" s="13"/>
      <c r="D50" s="13"/>
      <c r="E50" s="17"/>
      <c r="F50" s="19"/>
      <c r="G50" s="13"/>
      <c r="H50" s="17"/>
      <c r="I50" s="13"/>
      <c r="J50" s="3" t="s">
        <v>66</v>
      </c>
      <c r="K50" s="5">
        <v>11.71</v>
      </c>
      <c r="L50" s="5">
        <v>7.45</v>
      </c>
      <c r="M50" s="2">
        <v>22</v>
      </c>
    </row>
    <row r="51" spans="1:14" x14ac:dyDescent="0.4">
      <c r="A51" s="17"/>
      <c r="B51" s="17"/>
      <c r="C51" s="13"/>
      <c r="D51" s="13"/>
      <c r="E51" s="17"/>
      <c r="F51" s="19"/>
      <c r="G51" s="13" t="s">
        <v>22</v>
      </c>
      <c r="H51" s="17" t="s">
        <v>22</v>
      </c>
      <c r="I51" s="13" t="s">
        <v>61</v>
      </c>
      <c r="J51" s="4" t="s">
        <v>15</v>
      </c>
      <c r="K51" s="5">
        <v>44</v>
      </c>
      <c r="L51" s="5">
        <v>7.79</v>
      </c>
      <c r="M51" s="2">
        <v>22</v>
      </c>
    </row>
    <row r="52" spans="1:14" x14ac:dyDescent="0.4">
      <c r="A52" s="17"/>
      <c r="B52" s="17"/>
      <c r="C52" s="13"/>
      <c r="D52" s="13"/>
      <c r="E52" s="17"/>
      <c r="F52" s="19"/>
      <c r="G52" s="13"/>
      <c r="H52" s="17"/>
      <c r="I52" s="13"/>
      <c r="J52" s="3" t="s">
        <v>62</v>
      </c>
      <c r="K52" s="5">
        <v>36.68</v>
      </c>
      <c r="L52" s="5">
        <v>8.83</v>
      </c>
      <c r="M52" s="2">
        <v>22</v>
      </c>
    </row>
    <row r="53" spans="1:14" x14ac:dyDescent="0.4">
      <c r="A53" s="17"/>
      <c r="B53" s="17"/>
      <c r="C53" s="13"/>
      <c r="D53" s="13"/>
      <c r="E53" s="17"/>
      <c r="F53" s="19"/>
      <c r="G53" s="13"/>
      <c r="H53" s="17"/>
      <c r="I53" s="13"/>
      <c r="J53" s="3" t="s">
        <v>63</v>
      </c>
      <c r="K53" s="5">
        <v>36.700000000000003</v>
      </c>
      <c r="L53" s="5">
        <v>8.08</v>
      </c>
      <c r="M53" s="2">
        <v>22</v>
      </c>
    </row>
    <row r="54" spans="1:14" x14ac:dyDescent="0.4">
      <c r="A54" s="17"/>
      <c r="B54" s="17"/>
      <c r="C54" s="13"/>
      <c r="D54" s="13"/>
      <c r="E54" s="17"/>
      <c r="F54" s="19"/>
      <c r="G54" s="13"/>
      <c r="H54" s="17"/>
      <c r="I54" s="13"/>
      <c r="J54" s="3" t="s">
        <v>64</v>
      </c>
      <c r="K54" s="5">
        <v>37.340000000000003</v>
      </c>
      <c r="L54" s="5">
        <v>8.31</v>
      </c>
      <c r="M54" s="2">
        <v>22</v>
      </c>
    </row>
    <row r="55" spans="1:14" x14ac:dyDescent="0.4">
      <c r="A55" s="17"/>
      <c r="B55" s="17"/>
      <c r="C55" s="13"/>
      <c r="D55" s="13"/>
      <c r="E55" s="17"/>
      <c r="F55" s="19"/>
      <c r="G55" s="13"/>
      <c r="H55" s="17"/>
      <c r="I55" s="13"/>
      <c r="J55" s="3" t="s">
        <v>27</v>
      </c>
      <c r="K55" s="5">
        <v>35.979999999999997</v>
      </c>
      <c r="L55" s="5">
        <v>7.6</v>
      </c>
      <c r="M55" s="2">
        <v>22</v>
      </c>
    </row>
    <row r="56" spans="1:14" x14ac:dyDescent="0.4">
      <c r="A56" s="17"/>
      <c r="B56" s="17"/>
      <c r="C56" s="13"/>
      <c r="D56" s="13"/>
      <c r="E56" s="17"/>
      <c r="F56" s="19"/>
      <c r="G56" s="13"/>
      <c r="H56" s="17"/>
      <c r="I56" s="13"/>
      <c r="J56" s="3" t="s">
        <v>65</v>
      </c>
      <c r="K56" s="5">
        <v>33.020000000000003</v>
      </c>
      <c r="L56" s="5">
        <v>7.03</v>
      </c>
      <c r="M56" s="2">
        <v>22</v>
      </c>
    </row>
    <row r="57" spans="1:14" x14ac:dyDescent="0.4">
      <c r="A57" s="17"/>
      <c r="B57" s="17"/>
      <c r="C57" s="13"/>
      <c r="D57" s="13"/>
      <c r="E57" s="17"/>
      <c r="F57" s="19"/>
      <c r="G57" s="13"/>
      <c r="H57" s="17"/>
      <c r="I57" s="13"/>
      <c r="J57" s="3" t="s">
        <v>66</v>
      </c>
      <c r="K57" s="5">
        <v>28.66</v>
      </c>
      <c r="L57" s="5">
        <v>7.63</v>
      </c>
      <c r="M57" s="2">
        <v>22</v>
      </c>
    </row>
    <row r="58" spans="1:14" x14ac:dyDescent="0.4">
      <c r="A58" s="17" t="s">
        <v>77</v>
      </c>
      <c r="B58" s="17" t="s">
        <v>360</v>
      </c>
      <c r="C58" s="13" t="s">
        <v>78</v>
      </c>
      <c r="D58" s="13" t="s">
        <v>328</v>
      </c>
      <c r="E58" s="13">
        <v>35.28</v>
      </c>
      <c r="F58" s="13" t="s">
        <v>79</v>
      </c>
      <c r="G58" s="13" t="s">
        <v>80</v>
      </c>
      <c r="H58" s="13" t="s">
        <v>184</v>
      </c>
      <c r="I58" s="13" t="s">
        <v>81</v>
      </c>
      <c r="J58" s="4" t="s">
        <v>15</v>
      </c>
      <c r="K58" s="9">
        <v>4.5</v>
      </c>
      <c r="L58" s="6">
        <v>3.7</v>
      </c>
      <c r="M58" s="4">
        <v>27</v>
      </c>
      <c r="N58" s="3">
        <f>SQRT(L58*L58+L60*L60+L62*L62+L64*L64+L66*L66+L68*L68+L70*L70)</f>
        <v>8.7244713306881803</v>
      </c>
    </row>
    <row r="59" spans="1:14" x14ac:dyDescent="0.4">
      <c r="A59" s="17"/>
      <c r="B59" s="17"/>
      <c r="C59" s="13"/>
      <c r="D59" s="13"/>
      <c r="E59" s="13"/>
      <c r="F59" s="13"/>
      <c r="G59" s="13"/>
      <c r="H59" s="13"/>
      <c r="I59" s="13"/>
      <c r="J59" s="4" t="s">
        <v>90</v>
      </c>
      <c r="K59" s="9">
        <v>2</v>
      </c>
      <c r="L59" s="6">
        <v>2.96</v>
      </c>
      <c r="M59" s="4">
        <v>27</v>
      </c>
    </row>
    <row r="60" spans="1:14" x14ac:dyDescent="0.4">
      <c r="A60" s="17"/>
      <c r="B60" s="17"/>
      <c r="C60" s="13"/>
      <c r="D60" s="13"/>
      <c r="E60" s="13"/>
      <c r="F60" s="13"/>
      <c r="G60" s="13"/>
      <c r="H60" s="13"/>
      <c r="I60" s="13" t="s">
        <v>82</v>
      </c>
      <c r="J60" s="4" t="s">
        <v>15</v>
      </c>
      <c r="K60" s="9">
        <v>6</v>
      </c>
      <c r="L60" s="6">
        <v>2.96</v>
      </c>
      <c r="M60" s="4">
        <v>27</v>
      </c>
    </row>
    <row r="61" spans="1:14" x14ac:dyDescent="0.4">
      <c r="A61" s="17"/>
      <c r="B61" s="17"/>
      <c r="C61" s="13"/>
      <c r="D61" s="13"/>
      <c r="E61" s="13"/>
      <c r="F61" s="13"/>
      <c r="G61" s="13"/>
      <c r="H61" s="13"/>
      <c r="I61" s="13"/>
      <c r="J61" s="4" t="s">
        <v>90</v>
      </c>
      <c r="K61" s="9">
        <v>1.75</v>
      </c>
      <c r="L61" s="6">
        <v>2.59</v>
      </c>
      <c r="M61" s="4">
        <v>27</v>
      </c>
    </row>
    <row r="62" spans="1:14" x14ac:dyDescent="0.4">
      <c r="A62" s="17"/>
      <c r="B62" s="17"/>
      <c r="C62" s="13"/>
      <c r="D62" s="13"/>
      <c r="E62" s="13"/>
      <c r="F62" s="13"/>
      <c r="G62" s="13"/>
      <c r="H62" s="13"/>
      <c r="I62" s="13" t="s">
        <v>83</v>
      </c>
      <c r="J62" s="4" t="s">
        <v>15</v>
      </c>
      <c r="K62" s="9">
        <v>6</v>
      </c>
      <c r="L62" s="6">
        <v>2.96</v>
      </c>
      <c r="M62" s="4">
        <v>27</v>
      </c>
    </row>
    <row r="63" spans="1:14" x14ac:dyDescent="0.4">
      <c r="A63" s="17"/>
      <c r="B63" s="17"/>
      <c r="C63" s="13"/>
      <c r="D63" s="13"/>
      <c r="E63" s="13"/>
      <c r="F63" s="13"/>
      <c r="G63" s="13"/>
      <c r="H63" s="13"/>
      <c r="I63" s="13"/>
      <c r="J63" s="4" t="s">
        <v>90</v>
      </c>
      <c r="K63" s="9">
        <v>1.6</v>
      </c>
      <c r="L63" s="6">
        <v>2.37</v>
      </c>
      <c r="M63" s="4">
        <v>27</v>
      </c>
    </row>
    <row r="64" spans="1:14" x14ac:dyDescent="0.4">
      <c r="A64" s="17"/>
      <c r="B64" s="17"/>
      <c r="C64" s="13"/>
      <c r="D64" s="13"/>
      <c r="E64" s="13"/>
      <c r="F64" s="13"/>
      <c r="G64" s="13"/>
      <c r="H64" s="13"/>
      <c r="I64" s="13" t="s">
        <v>84</v>
      </c>
      <c r="J64" s="4" t="s">
        <v>15</v>
      </c>
      <c r="K64" s="9">
        <v>7</v>
      </c>
      <c r="L64" s="6">
        <v>2.96</v>
      </c>
      <c r="M64" s="4">
        <v>27</v>
      </c>
    </row>
    <row r="65" spans="1:13" x14ac:dyDescent="0.4">
      <c r="A65" s="17"/>
      <c r="B65" s="17"/>
      <c r="C65" s="13"/>
      <c r="D65" s="13"/>
      <c r="E65" s="13"/>
      <c r="F65" s="13"/>
      <c r="G65" s="13"/>
      <c r="H65" s="13"/>
      <c r="I65" s="13"/>
      <c r="J65" s="4" t="s">
        <v>90</v>
      </c>
      <c r="K65" s="9">
        <v>2.1</v>
      </c>
      <c r="L65" s="6">
        <v>3.11</v>
      </c>
      <c r="M65" s="4">
        <v>27</v>
      </c>
    </row>
    <row r="66" spans="1:13" x14ac:dyDescent="0.4">
      <c r="A66" s="17"/>
      <c r="B66" s="17"/>
      <c r="C66" s="13"/>
      <c r="D66" s="13"/>
      <c r="E66" s="13"/>
      <c r="F66" s="13"/>
      <c r="G66" s="13"/>
      <c r="H66" s="13"/>
      <c r="I66" s="13" t="s">
        <v>85</v>
      </c>
      <c r="J66" s="4" t="s">
        <v>15</v>
      </c>
      <c r="K66" s="9">
        <v>6.5</v>
      </c>
      <c r="L66" s="6">
        <v>3.7</v>
      </c>
      <c r="M66" s="4">
        <v>27</v>
      </c>
    </row>
    <row r="67" spans="1:13" x14ac:dyDescent="0.4">
      <c r="A67" s="17"/>
      <c r="B67" s="17"/>
      <c r="C67" s="13"/>
      <c r="D67" s="13"/>
      <c r="E67" s="13"/>
      <c r="F67" s="13"/>
      <c r="G67" s="13"/>
      <c r="H67" s="13"/>
      <c r="I67" s="13"/>
      <c r="J67" s="4" t="s">
        <v>90</v>
      </c>
      <c r="K67" s="9">
        <v>2.1</v>
      </c>
      <c r="L67" s="6">
        <v>3.11</v>
      </c>
      <c r="M67" s="4">
        <v>27</v>
      </c>
    </row>
    <row r="68" spans="1:13" x14ac:dyDescent="0.4">
      <c r="A68" s="17"/>
      <c r="B68" s="17"/>
      <c r="C68" s="13"/>
      <c r="D68" s="13"/>
      <c r="E68" s="13"/>
      <c r="F68" s="13"/>
      <c r="G68" s="13"/>
      <c r="H68" s="13"/>
      <c r="I68" s="13" t="s">
        <v>86</v>
      </c>
      <c r="J68" s="4" t="s">
        <v>15</v>
      </c>
      <c r="K68" s="9">
        <v>6.5</v>
      </c>
      <c r="L68" s="6">
        <v>3.7</v>
      </c>
      <c r="M68" s="4">
        <v>27</v>
      </c>
    </row>
    <row r="69" spans="1:13" x14ac:dyDescent="0.4">
      <c r="A69" s="17"/>
      <c r="B69" s="17"/>
      <c r="C69" s="13"/>
      <c r="D69" s="13"/>
      <c r="E69" s="13"/>
      <c r="F69" s="13"/>
      <c r="G69" s="13"/>
      <c r="H69" s="13"/>
      <c r="I69" s="13"/>
      <c r="J69" s="4" t="s">
        <v>90</v>
      </c>
      <c r="K69" s="9">
        <v>1.5</v>
      </c>
      <c r="L69" s="6">
        <v>2.2200000000000002</v>
      </c>
      <c r="M69" s="4">
        <v>27</v>
      </c>
    </row>
    <row r="70" spans="1:13" x14ac:dyDescent="0.4">
      <c r="A70" s="17"/>
      <c r="B70" s="17"/>
      <c r="C70" s="13"/>
      <c r="D70" s="13"/>
      <c r="E70" s="13"/>
      <c r="F70" s="13"/>
      <c r="G70" s="13"/>
      <c r="H70" s="13"/>
      <c r="I70" s="13" t="s">
        <v>87</v>
      </c>
      <c r="J70" s="4" t="s">
        <v>15</v>
      </c>
      <c r="K70" s="9">
        <v>7</v>
      </c>
      <c r="L70" s="6">
        <v>2.96</v>
      </c>
      <c r="M70" s="4">
        <v>27</v>
      </c>
    </row>
    <row r="71" spans="1:13" x14ac:dyDescent="0.4">
      <c r="A71" s="17"/>
      <c r="B71" s="17"/>
      <c r="C71" s="13"/>
      <c r="D71" s="13"/>
      <c r="E71" s="13"/>
      <c r="F71" s="13"/>
      <c r="G71" s="13"/>
      <c r="H71" s="13"/>
      <c r="I71" s="13"/>
      <c r="J71" s="4" t="s">
        <v>90</v>
      </c>
      <c r="K71" s="9">
        <v>2.25</v>
      </c>
      <c r="L71" s="6">
        <v>3.33</v>
      </c>
      <c r="M71" s="4">
        <v>27</v>
      </c>
    </row>
    <row r="72" spans="1:13" x14ac:dyDescent="0.4">
      <c r="A72" s="17"/>
      <c r="B72" s="17"/>
      <c r="C72" s="13"/>
      <c r="D72" s="13"/>
      <c r="E72" s="13"/>
      <c r="F72" s="13"/>
      <c r="G72" s="13" t="s">
        <v>88</v>
      </c>
      <c r="H72" s="13" t="s">
        <v>22</v>
      </c>
      <c r="I72" s="13" t="s">
        <v>81</v>
      </c>
      <c r="J72" s="4" t="s">
        <v>15</v>
      </c>
      <c r="K72" s="9">
        <v>3.85</v>
      </c>
      <c r="L72" s="6">
        <v>2.74</v>
      </c>
      <c r="M72" s="4">
        <v>24</v>
      </c>
    </row>
    <row r="73" spans="1:13" x14ac:dyDescent="0.4">
      <c r="A73" s="17"/>
      <c r="B73" s="17"/>
      <c r="C73" s="13"/>
      <c r="D73" s="13"/>
      <c r="E73" s="13"/>
      <c r="F73" s="13"/>
      <c r="G73" s="13"/>
      <c r="H73" s="13"/>
      <c r="I73" s="13"/>
      <c r="J73" s="4" t="s">
        <v>90</v>
      </c>
      <c r="K73" s="9">
        <v>5.5</v>
      </c>
      <c r="L73" s="6">
        <v>3.7</v>
      </c>
      <c r="M73" s="4">
        <v>23</v>
      </c>
    </row>
    <row r="74" spans="1:13" x14ac:dyDescent="0.4">
      <c r="A74" s="17"/>
      <c r="B74" s="17"/>
      <c r="C74" s="13"/>
      <c r="D74" s="13"/>
      <c r="E74" s="13"/>
      <c r="F74" s="13"/>
      <c r="G74" s="13"/>
      <c r="H74" s="13"/>
      <c r="I74" s="13" t="s">
        <v>82</v>
      </c>
      <c r="J74" s="4" t="s">
        <v>15</v>
      </c>
      <c r="K74" s="9">
        <v>5</v>
      </c>
      <c r="L74" s="6">
        <v>2.96</v>
      </c>
      <c r="M74" s="4">
        <v>24</v>
      </c>
    </row>
    <row r="75" spans="1:13" x14ac:dyDescent="0.4">
      <c r="A75" s="17"/>
      <c r="B75" s="17"/>
      <c r="C75" s="13"/>
      <c r="D75" s="13"/>
      <c r="E75" s="13"/>
      <c r="F75" s="13"/>
      <c r="G75" s="13"/>
      <c r="H75" s="13"/>
      <c r="I75" s="13"/>
      <c r="J75" s="4" t="s">
        <v>90</v>
      </c>
      <c r="K75" s="9">
        <v>6.5</v>
      </c>
      <c r="L75" s="6">
        <v>3.7</v>
      </c>
      <c r="M75" s="4">
        <v>23</v>
      </c>
    </row>
    <row r="76" spans="1:13" x14ac:dyDescent="0.4">
      <c r="A76" s="17"/>
      <c r="B76" s="17"/>
      <c r="C76" s="13"/>
      <c r="D76" s="13"/>
      <c r="E76" s="13"/>
      <c r="F76" s="13"/>
      <c r="G76" s="13"/>
      <c r="H76" s="13"/>
      <c r="I76" s="13" t="s">
        <v>83</v>
      </c>
      <c r="J76" s="4" t="s">
        <v>15</v>
      </c>
      <c r="K76" s="9">
        <v>6.5</v>
      </c>
      <c r="L76" s="6">
        <v>2.2200000000000002</v>
      </c>
      <c r="M76" s="4">
        <v>24</v>
      </c>
    </row>
    <row r="77" spans="1:13" x14ac:dyDescent="0.4">
      <c r="A77" s="17"/>
      <c r="B77" s="17"/>
      <c r="C77" s="13"/>
      <c r="D77" s="13"/>
      <c r="E77" s="13"/>
      <c r="F77" s="13"/>
      <c r="G77" s="13"/>
      <c r="H77" s="13"/>
      <c r="I77" s="13"/>
      <c r="J77" s="4" t="s">
        <v>90</v>
      </c>
      <c r="K77" s="9">
        <v>6.1</v>
      </c>
      <c r="L77" s="6">
        <v>3.11</v>
      </c>
      <c r="M77" s="4">
        <v>22</v>
      </c>
    </row>
    <row r="78" spans="1:13" x14ac:dyDescent="0.4">
      <c r="A78" s="17"/>
      <c r="B78" s="17"/>
      <c r="C78" s="13"/>
      <c r="D78" s="13"/>
      <c r="E78" s="13"/>
      <c r="F78" s="13"/>
      <c r="G78" s="13"/>
      <c r="H78" s="13"/>
      <c r="I78" s="13" t="s">
        <v>84</v>
      </c>
      <c r="J78" s="4" t="s">
        <v>15</v>
      </c>
      <c r="K78" s="9">
        <v>7.5</v>
      </c>
      <c r="L78" s="6">
        <v>2.2200000000000002</v>
      </c>
      <c r="M78" s="4">
        <v>24</v>
      </c>
    </row>
    <row r="79" spans="1:13" x14ac:dyDescent="0.4">
      <c r="A79" s="17"/>
      <c r="B79" s="17"/>
      <c r="C79" s="13"/>
      <c r="D79" s="13"/>
      <c r="E79" s="13"/>
      <c r="F79" s="13"/>
      <c r="G79" s="13"/>
      <c r="H79" s="13"/>
      <c r="I79" s="13"/>
      <c r="J79" s="4" t="s">
        <v>90</v>
      </c>
      <c r="K79" s="9">
        <v>6.5</v>
      </c>
      <c r="L79" s="6">
        <v>3.7</v>
      </c>
      <c r="M79" s="4">
        <v>23</v>
      </c>
    </row>
    <row r="80" spans="1:13" x14ac:dyDescent="0.4">
      <c r="A80" s="17"/>
      <c r="B80" s="17"/>
      <c r="C80" s="13"/>
      <c r="D80" s="13"/>
      <c r="E80" s="13"/>
      <c r="F80" s="13"/>
      <c r="G80" s="13"/>
      <c r="H80" s="13"/>
      <c r="I80" s="13" t="s">
        <v>85</v>
      </c>
      <c r="J80" s="4" t="s">
        <v>15</v>
      </c>
      <c r="K80" s="9">
        <v>5</v>
      </c>
      <c r="L80" s="6">
        <v>2.96</v>
      </c>
      <c r="M80" s="4">
        <v>24</v>
      </c>
    </row>
    <row r="81" spans="1:13" x14ac:dyDescent="0.4">
      <c r="A81" s="17"/>
      <c r="B81" s="17"/>
      <c r="C81" s="13"/>
      <c r="D81" s="13"/>
      <c r="E81" s="13"/>
      <c r="F81" s="13"/>
      <c r="G81" s="13"/>
      <c r="H81" s="13"/>
      <c r="I81" s="13"/>
      <c r="J81" s="4" t="s">
        <v>90</v>
      </c>
      <c r="K81" s="9">
        <v>6</v>
      </c>
      <c r="L81" s="6">
        <v>2.96</v>
      </c>
      <c r="M81" s="4">
        <v>23</v>
      </c>
    </row>
    <row r="82" spans="1:13" x14ac:dyDescent="0.4">
      <c r="A82" s="17"/>
      <c r="B82" s="17"/>
      <c r="C82" s="13"/>
      <c r="D82" s="13"/>
      <c r="E82" s="13"/>
      <c r="F82" s="13"/>
      <c r="G82" s="13"/>
      <c r="H82" s="13"/>
      <c r="I82" s="13" t="s">
        <v>86</v>
      </c>
      <c r="J82" s="4" t="s">
        <v>15</v>
      </c>
      <c r="K82" s="9">
        <v>5.5</v>
      </c>
      <c r="L82" s="6">
        <v>2.2200000000000002</v>
      </c>
      <c r="M82" s="4">
        <v>24</v>
      </c>
    </row>
    <row r="83" spans="1:13" x14ac:dyDescent="0.4">
      <c r="A83" s="17"/>
      <c r="B83" s="17"/>
      <c r="C83" s="13"/>
      <c r="D83" s="13"/>
      <c r="E83" s="13"/>
      <c r="F83" s="13"/>
      <c r="G83" s="13"/>
      <c r="H83" s="13"/>
      <c r="I83" s="13"/>
      <c r="J83" s="4" t="s">
        <v>90</v>
      </c>
      <c r="K83" s="9">
        <v>6</v>
      </c>
      <c r="L83" s="6">
        <v>4.4400000000000004</v>
      </c>
      <c r="M83" s="4">
        <v>21</v>
      </c>
    </row>
    <row r="84" spans="1:13" x14ac:dyDescent="0.4">
      <c r="A84" s="17"/>
      <c r="B84" s="17"/>
      <c r="C84" s="13"/>
      <c r="D84" s="13"/>
      <c r="E84" s="13"/>
      <c r="F84" s="13"/>
      <c r="G84" s="13"/>
      <c r="H84" s="13"/>
      <c r="I84" s="13" t="s">
        <v>87</v>
      </c>
      <c r="J84" s="4" t="s">
        <v>15</v>
      </c>
      <c r="K84" s="9">
        <v>6</v>
      </c>
      <c r="L84" s="6">
        <v>2.96</v>
      </c>
      <c r="M84" s="4">
        <v>24</v>
      </c>
    </row>
    <row r="85" spans="1:13" x14ac:dyDescent="0.4">
      <c r="A85" s="17"/>
      <c r="B85" s="17"/>
      <c r="C85" s="13"/>
      <c r="D85" s="13"/>
      <c r="E85" s="13"/>
      <c r="F85" s="13"/>
      <c r="G85" s="13"/>
      <c r="H85" s="13"/>
      <c r="I85" s="13"/>
      <c r="J85" s="4" t="s">
        <v>90</v>
      </c>
      <c r="K85" s="9">
        <v>6</v>
      </c>
      <c r="L85" s="6">
        <v>4.4400000000000004</v>
      </c>
      <c r="M85" s="4">
        <v>23</v>
      </c>
    </row>
    <row r="86" spans="1:13" x14ac:dyDescent="0.4">
      <c r="A86" s="23" t="s">
        <v>105</v>
      </c>
      <c r="B86" s="23" t="s">
        <v>360</v>
      </c>
      <c r="C86" s="15" t="s">
        <v>108</v>
      </c>
      <c r="D86" s="15" t="s">
        <v>327</v>
      </c>
      <c r="E86" s="19" t="s">
        <v>106</v>
      </c>
      <c r="F86" s="19" t="s">
        <v>107</v>
      </c>
      <c r="G86" s="13" t="s">
        <v>102</v>
      </c>
      <c r="H86" s="20" t="s">
        <v>104</v>
      </c>
      <c r="I86" s="13" t="s">
        <v>93</v>
      </c>
      <c r="J86" s="3" t="s">
        <v>15</v>
      </c>
      <c r="K86" s="5">
        <v>7.65</v>
      </c>
      <c r="L86" s="5">
        <v>1.63</v>
      </c>
      <c r="M86" s="2">
        <v>20</v>
      </c>
    </row>
    <row r="87" spans="1:13" x14ac:dyDescent="0.4">
      <c r="A87" s="23"/>
      <c r="B87" s="23"/>
      <c r="C87" s="15"/>
      <c r="D87" s="15"/>
      <c r="E87" s="19"/>
      <c r="F87" s="19"/>
      <c r="G87" s="13"/>
      <c r="H87" s="20"/>
      <c r="I87" s="13"/>
      <c r="J87" s="3" t="s">
        <v>91</v>
      </c>
      <c r="K87" s="5">
        <v>2.25</v>
      </c>
      <c r="L87" s="5">
        <v>2.38</v>
      </c>
      <c r="M87" s="2">
        <v>20</v>
      </c>
    </row>
    <row r="88" spans="1:13" x14ac:dyDescent="0.4">
      <c r="A88" s="23"/>
      <c r="B88" s="23"/>
      <c r="C88" s="15"/>
      <c r="D88" s="15"/>
      <c r="E88" s="19"/>
      <c r="F88" s="19"/>
      <c r="G88" s="13"/>
      <c r="H88" s="20"/>
      <c r="I88" s="13"/>
      <c r="J88" s="3" t="s">
        <v>92</v>
      </c>
      <c r="K88" s="5">
        <v>0.45</v>
      </c>
      <c r="L88" s="5">
        <v>1.35</v>
      </c>
      <c r="M88" s="2">
        <v>20</v>
      </c>
    </row>
    <row r="89" spans="1:13" x14ac:dyDescent="0.4">
      <c r="A89" s="23"/>
      <c r="B89" s="23"/>
      <c r="C89" s="15"/>
      <c r="D89" s="15"/>
      <c r="E89" s="19"/>
      <c r="F89" s="19"/>
      <c r="G89" s="13"/>
      <c r="H89" s="20"/>
      <c r="I89" s="13"/>
      <c r="J89" s="3" t="s">
        <v>55</v>
      </c>
      <c r="K89" s="5">
        <v>0.05</v>
      </c>
      <c r="L89" s="5">
        <v>0.22</v>
      </c>
      <c r="M89" s="2">
        <v>20</v>
      </c>
    </row>
    <row r="90" spans="1:13" x14ac:dyDescent="0.4">
      <c r="A90" s="23"/>
      <c r="B90" s="23"/>
      <c r="C90" s="15"/>
      <c r="D90" s="15"/>
      <c r="E90" s="19"/>
      <c r="F90" s="19"/>
      <c r="G90" s="13"/>
      <c r="H90" s="20"/>
      <c r="I90" s="13" t="s">
        <v>94</v>
      </c>
      <c r="J90" s="3" t="s">
        <v>15</v>
      </c>
      <c r="K90" s="5">
        <v>6.7</v>
      </c>
      <c r="L90" s="5">
        <v>1.89</v>
      </c>
      <c r="M90" s="2">
        <v>20</v>
      </c>
    </row>
    <row r="91" spans="1:13" x14ac:dyDescent="0.4">
      <c r="A91" s="23"/>
      <c r="B91" s="23"/>
      <c r="C91" s="15"/>
      <c r="D91" s="15"/>
      <c r="E91" s="19"/>
      <c r="F91" s="19"/>
      <c r="G91" s="13"/>
      <c r="H91" s="20"/>
      <c r="I91" s="13"/>
      <c r="J91" s="3" t="s">
        <v>91</v>
      </c>
      <c r="K91" s="5">
        <v>1.5</v>
      </c>
      <c r="L91" s="5">
        <v>1.31</v>
      </c>
      <c r="M91" s="2">
        <v>20</v>
      </c>
    </row>
    <row r="92" spans="1:13" x14ac:dyDescent="0.4">
      <c r="A92" s="23"/>
      <c r="B92" s="23"/>
      <c r="C92" s="15"/>
      <c r="D92" s="15"/>
      <c r="E92" s="19"/>
      <c r="F92" s="19"/>
      <c r="G92" s="13"/>
      <c r="H92" s="20"/>
      <c r="I92" s="13"/>
      <c r="J92" s="3" t="s">
        <v>92</v>
      </c>
      <c r="K92" s="5">
        <v>0.4</v>
      </c>
      <c r="L92" s="5">
        <v>1.82</v>
      </c>
      <c r="M92" s="2">
        <v>20</v>
      </c>
    </row>
    <row r="93" spans="1:13" x14ac:dyDescent="0.4">
      <c r="A93" s="23"/>
      <c r="B93" s="23"/>
      <c r="C93" s="15"/>
      <c r="D93" s="15"/>
      <c r="E93" s="19"/>
      <c r="F93" s="19"/>
      <c r="G93" s="13"/>
      <c r="H93" s="20"/>
      <c r="I93" s="13"/>
      <c r="J93" s="3" t="s">
        <v>55</v>
      </c>
      <c r="K93" s="5">
        <v>0</v>
      </c>
      <c r="L93" s="5">
        <v>0</v>
      </c>
      <c r="M93" s="2">
        <v>20</v>
      </c>
    </row>
    <row r="94" spans="1:13" x14ac:dyDescent="0.4">
      <c r="A94" s="23"/>
      <c r="B94" s="23"/>
      <c r="C94" s="15"/>
      <c r="D94" s="15"/>
      <c r="E94" s="19"/>
      <c r="F94" s="19"/>
      <c r="G94" s="13"/>
      <c r="H94" s="20"/>
      <c r="I94" s="13" t="s">
        <v>95</v>
      </c>
      <c r="J94" s="3" t="s">
        <v>15</v>
      </c>
      <c r="K94" s="5">
        <v>7.95</v>
      </c>
      <c r="L94" s="5">
        <v>1.53</v>
      </c>
      <c r="M94" s="2">
        <v>20</v>
      </c>
    </row>
    <row r="95" spans="1:13" x14ac:dyDescent="0.4">
      <c r="A95" s="23"/>
      <c r="B95" s="23"/>
      <c r="C95" s="15"/>
      <c r="D95" s="15"/>
      <c r="E95" s="19"/>
      <c r="F95" s="19"/>
      <c r="G95" s="13"/>
      <c r="H95" s="20"/>
      <c r="I95" s="13"/>
      <c r="J95" s="3" t="s">
        <v>91</v>
      </c>
      <c r="K95" s="5">
        <v>2.9</v>
      </c>
      <c r="L95" s="5">
        <v>1.77</v>
      </c>
      <c r="M95" s="2">
        <v>20</v>
      </c>
    </row>
    <row r="96" spans="1:13" x14ac:dyDescent="0.4">
      <c r="A96" s="23"/>
      <c r="B96" s="23"/>
      <c r="C96" s="15"/>
      <c r="D96" s="15"/>
      <c r="E96" s="19"/>
      <c r="F96" s="19"/>
      <c r="G96" s="13"/>
      <c r="H96" s="20"/>
      <c r="I96" s="13"/>
      <c r="J96" s="3" t="s">
        <v>92</v>
      </c>
      <c r="K96" s="5">
        <v>1</v>
      </c>
      <c r="L96" s="5">
        <v>1.1200000000000001</v>
      </c>
      <c r="M96" s="2">
        <v>20</v>
      </c>
    </row>
    <row r="97" spans="1:13" x14ac:dyDescent="0.4">
      <c r="A97" s="23"/>
      <c r="B97" s="23"/>
      <c r="C97" s="15"/>
      <c r="D97" s="15"/>
      <c r="E97" s="19"/>
      <c r="F97" s="19"/>
      <c r="G97" s="13"/>
      <c r="H97" s="20"/>
      <c r="I97" s="13"/>
      <c r="J97" s="3" t="s">
        <v>55</v>
      </c>
      <c r="K97" s="5">
        <v>0.1</v>
      </c>
      <c r="L97" s="5">
        <v>0.44</v>
      </c>
      <c r="M97" s="2">
        <v>20</v>
      </c>
    </row>
    <row r="98" spans="1:13" x14ac:dyDescent="0.4">
      <c r="A98" s="23"/>
      <c r="B98" s="23"/>
      <c r="C98" s="15"/>
      <c r="D98" s="15"/>
      <c r="E98" s="19"/>
      <c r="F98" s="19"/>
      <c r="G98" s="13"/>
      <c r="H98" s="20"/>
      <c r="I98" s="13" t="s">
        <v>96</v>
      </c>
      <c r="J98" s="3" t="s">
        <v>15</v>
      </c>
      <c r="K98" s="5">
        <v>8.75</v>
      </c>
      <c r="L98" s="5">
        <v>1.25</v>
      </c>
      <c r="M98" s="2">
        <v>20</v>
      </c>
    </row>
    <row r="99" spans="1:13" x14ac:dyDescent="0.4">
      <c r="A99" s="23"/>
      <c r="B99" s="23"/>
      <c r="C99" s="15"/>
      <c r="D99" s="15"/>
      <c r="E99" s="19"/>
      <c r="F99" s="19"/>
      <c r="G99" s="13"/>
      <c r="H99" s="20"/>
      <c r="I99" s="13"/>
      <c r="J99" s="3" t="s">
        <v>91</v>
      </c>
      <c r="K99" s="5">
        <v>3.15</v>
      </c>
      <c r="L99" s="5">
        <v>1.49</v>
      </c>
      <c r="M99" s="2">
        <v>20</v>
      </c>
    </row>
    <row r="100" spans="1:13" x14ac:dyDescent="0.4">
      <c r="A100" s="23"/>
      <c r="B100" s="23"/>
      <c r="C100" s="15"/>
      <c r="D100" s="15"/>
      <c r="E100" s="19"/>
      <c r="F100" s="19"/>
      <c r="G100" s="13"/>
      <c r="H100" s="20"/>
      <c r="I100" s="13"/>
      <c r="J100" s="3" t="s">
        <v>92</v>
      </c>
      <c r="K100" s="5">
        <v>1.45</v>
      </c>
      <c r="L100" s="5">
        <v>1.69</v>
      </c>
      <c r="M100" s="2">
        <v>20</v>
      </c>
    </row>
    <row r="101" spans="1:13" x14ac:dyDescent="0.4">
      <c r="A101" s="23"/>
      <c r="B101" s="23"/>
      <c r="C101" s="15"/>
      <c r="D101" s="15"/>
      <c r="E101" s="19"/>
      <c r="F101" s="19"/>
      <c r="G101" s="13"/>
      <c r="H101" s="20"/>
      <c r="I101" s="13"/>
      <c r="J101" s="3" t="s">
        <v>55</v>
      </c>
      <c r="K101" s="5">
        <v>0.3</v>
      </c>
      <c r="L101" s="5">
        <v>0.73</v>
      </c>
      <c r="M101" s="2">
        <v>20</v>
      </c>
    </row>
    <row r="102" spans="1:13" x14ac:dyDescent="0.4">
      <c r="A102" s="23"/>
      <c r="B102" s="23"/>
      <c r="C102" s="15"/>
      <c r="D102" s="15"/>
      <c r="E102" s="19"/>
      <c r="F102" s="19"/>
      <c r="G102" s="13"/>
      <c r="H102" s="20"/>
      <c r="I102" s="13" t="s">
        <v>97</v>
      </c>
      <c r="J102" s="3" t="s">
        <v>15</v>
      </c>
      <c r="K102" s="5">
        <v>7.95</v>
      </c>
      <c r="L102" s="5">
        <v>1.72</v>
      </c>
      <c r="M102" s="2">
        <v>20</v>
      </c>
    </row>
    <row r="103" spans="1:13" x14ac:dyDescent="0.4">
      <c r="A103" s="23"/>
      <c r="B103" s="23"/>
      <c r="C103" s="15"/>
      <c r="D103" s="15"/>
      <c r="E103" s="19"/>
      <c r="F103" s="19"/>
      <c r="G103" s="13"/>
      <c r="H103" s="20"/>
      <c r="I103" s="13"/>
      <c r="J103" s="3" t="s">
        <v>91</v>
      </c>
      <c r="K103" s="5">
        <v>2.4500000000000002</v>
      </c>
      <c r="L103" s="5">
        <v>1.76</v>
      </c>
      <c r="M103" s="2">
        <v>20</v>
      </c>
    </row>
    <row r="104" spans="1:13" x14ac:dyDescent="0.4">
      <c r="A104" s="23"/>
      <c r="B104" s="23"/>
      <c r="C104" s="15"/>
      <c r="D104" s="15"/>
      <c r="E104" s="19"/>
      <c r="F104" s="19"/>
      <c r="G104" s="13"/>
      <c r="H104" s="20"/>
      <c r="I104" s="13"/>
      <c r="J104" s="3" t="s">
        <v>92</v>
      </c>
      <c r="K104" s="5">
        <v>0.75</v>
      </c>
      <c r="L104" s="5">
        <v>1.55</v>
      </c>
      <c r="M104" s="2">
        <v>20</v>
      </c>
    </row>
    <row r="105" spans="1:13" x14ac:dyDescent="0.4">
      <c r="A105" s="23"/>
      <c r="B105" s="23"/>
      <c r="C105" s="15"/>
      <c r="D105" s="15"/>
      <c r="E105" s="19"/>
      <c r="F105" s="19"/>
      <c r="G105" s="13"/>
      <c r="H105" s="20"/>
      <c r="I105" s="13"/>
      <c r="J105" s="3" t="s">
        <v>55</v>
      </c>
      <c r="K105" s="5">
        <v>0.15</v>
      </c>
      <c r="L105" s="5">
        <v>0.48</v>
      </c>
      <c r="M105" s="2">
        <v>20</v>
      </c>
    </row>
    <row r="106" spans="1:13" x14ac:dyDescent="0.4">
      <c r="A106" s="23"/>
      <c r="B106" s="23"/>
      <c r="C106" s="15"/>
      <c r="D106" s="15"/>
      <c r="E106" s="19"/>
      <c r="F106" s="19"/>
      <c r="G106" s="13"/>
      <c r="H106" s="20"/>
      <c r="I106" s="13" t="s">
        <v>98</v>
      </c>
      <c r="J106" s="3" t="s">
        <v>15</v>
      </c>
      <c r="K106" s="5">
        <v>9.1</v>
      </c>
      <c r="L106" s="5">
        <v>1.07</v>
      </c>
      <c r="M106" s="2">
        <v>20</v>
      </c>
    </row>
    <row r="107" spans="1:13" x14ac:dyDescent="0.4">
      <c r="A107" s="23"/>
      <c r="B107" s="23"/>
      <c r="C107" s="15"/>
      <c r="D107" s="15"/>
      <c r="E107" s="19"/>
      <c r="F107" s="19"/>
      <c r="G107" s="13"/>
      <c r="H107" s="20"/>
      <c r="I107" s="13"/>
      <c r="J107" s="3" t="s">
        <v>91</v>
      </c>
      <c r="K107" s="5">
        <v>4.2</v>
      </c>
      <c r="L107" s="5">
        <v>1.93</v>
      </c>
      <c r="M107" s="2">
        <v>20</v>
      </c>
    </row>
    <row r="108" spans="1:13" x14ac:dyDescent="0.4">
      <c r="A108" s="23"/>
      <c r="B108" s="23"/>
      <c r="C108" s="15"/>
      <c r="D108" s="15"/>
      <c r="E108" s="19"/>
      <c r="F108" s="19"/>
      <c r="G108" s="13"/>
      <c r="H108" s="20"/>
      <c r="I108" s="13"/>
      <c r="J108" s="3" t="s">
        <v>92</v>
      </c>
      <c r="K108" s="5">
        <v>1.95</v>
      </c>
      <c r="L108" s="5">
        <v>2.4500000000000002</v>
      </c>
      <c r="M108" s="2">
        <v>20</v>
      </c>
    </row>
    <row r="109" spans="1:13" x14ac:dyDescent="0.4">
      <c r="A109" s="23"/>
      <c r="B109" s="23"/>
      <c r="C109" s="15"/>
      <c r="D109" s="15"/>
      <c r="E109" s="19"/>
      <c r="F109" s="19"/>
      <c r="G109" s="13"/>
      <c r="H109" s="20"/>
      <c r="I109" s="13"/>
      <c r="J109" s="3" t="s">
        <v>55</v>
      </c>
      <c r="K109" s="5">
        <v>0.55000000000000004</v>
      </c>
      <c r="L109" s="5">
        <v>0.82</v>
      </c>
      <c r="M109" s="2">
        <v>20</v>
      </c>
    </row>
    <row r="110" spans="1:13" x14ac:dyDescent="0.4">
      <c r="A110" s="23"/>
      <c r="B110" s="23"/>
      <c r="C110" s="15"/>
      <c r="D110" s="15"/>
      <c r="E110" s="19"/>
      <c r="F110" s="19"/>
      <c r="G110" s="13"/>
      <c r="H110" s="20"/>
      <c r="I110" s="13" t="s">
        <v>99</v>
      </c>
      <c r="J110" s="3" t="s">
        <v>15</v>
      </c>
      <c r="K110" s="5">
        <v>9.1999999999999993</v>
      </c>
      <c r="L110" s="5">
        <v>1.01</v>
      </c>
      <c r="M110" s="2">
        <v>20</v>
      </c>
    </row>
    <row r="111" spans="1:13" x14ac:dyDescent="0.4">
      <c r="A111" s="23"/>
      <c r="B111" s="23"/>
      <c r="C111" s="15"/>
      <c r="D111" s="15"/>
      <c r="E111" s="19"/>
      <c r="F111" s="19"/>
      <c r="G111" s="13"/>
      <c r="H111" s="20"/>
      <c r="I111" s="13"/>
      <c r="J111" s="3" t="s">
        <v>91</v>
      </c>
      <c r="K111" s="5">
        <v>4.2</v>
      </c>
      <c r="L111" s="5">
        <v>2.2599999999999998</v>
      </c>
      <c r="M111" s="2">
        <v>20</v>
      </c>
    </row>
    <row r="112" spans="1:13" x14ac:dyDescent="0.4">
      <c r="A112" s="23"/>
      <c r="B112" s="23"/>
      <c r="C112" s="15"/>
      <c r="D112" s="15"/>
      <c r="E112" s="19"/>
      <c r="F112" s="19"/>
      <c r="G112" s="13"/>
      <c r="H112" s="20"/>
      <c r="I112" s="13"/>
      <c r="J112" s="3" t="s">
        <v>92</v>
      </c>
      <c r="K112" s="5">
        <v>1.85</v>
      </c>
      <c r="L112" s="5">
        <v>2.1800000000000002</v>
      </c>
      <c r="M112" s="2">
        <v>20</v>
      </c>
    </row>
    <row r="113" spans="1:13" x14ac:dyDescent="0.4">
      <c r="A113" s="23"/>
      <c r="B113" s="23"/>
      <c r="C113" s="15"/>
      <c r="D113" s="15"/>
      <c r="E113" s="19"/>
      <c r="F113" s="19"/>
      <c r="G113" s="13"/>
      <c r="H113" s="20"/>
      <c r="I113" s="13"/>
      <c r="J113" s="3" t="s">
        <v>55</v>
      </c>
      <c r="K113" s="5">
        <v>0.35</v>
      </c>
      <c r="L113" s="5">
        <v>0.74</v>
      </c>
      <c r="M113" s="2">
        <v>20</v>
      </c>
    </row>
    <row r="114" spans="1:13" x14ac:dyDescent="0.4">
      <c r="A114" s="23"/>
      <c r="B114" s="23"/>
      <c r="C114" s="15"/>
      <c r="D114" s="15"/>
      <c r="E114" s="19"/>
      <c r="F114" s="19"/>
      <c r="G114" s="13"/>
      <c r="H114" s="20"/>
      <c r="I114" s="13" t="s">
        <v>100</v>
      </c>
      <c r="J114" s="3" t="s">
        <v>15</v>
      </c>
      <c r="K114" s="5">
        <v>8.15</v>
      </c>
      <c r="L114" s="5">
        <v>1.53</v>
      </c>
      <c r="M114" s="2">
        <v>20</v>
      </c>
    </row>
    <row r="115" spans="1:13" x14ac:dyDescent="0.4">
      <c r="A115" s="23"/>
      <c r="B115" s="23"/>
      <c r="C115" s="15"/>
      <c r="D115" s="15"/>
      <c r="E115" s="19"/>
      <c r="F115" s="19"/>
      <c r="G115" s="13"/>
      <c r="H115" s="20"/>
      <c r="I115" s="13"/>
      <c r="J115" s="3" t="s">
        <v>91</v>
      </c>
      <c r="K115" s="5">
        <v>2.2999999999999998</v>
      </c>
      <c r="L115" s="5">
        <v>1.17</v>
      </c>
      <c r="M115" s="2">
        <v>20</v>
      </c>
    </row>
    <row r="116" spans="1:13" x14ac:dyDescent="0.4">
      <c r="A116" s="23"/>
      <c r="B116" s="23"/>
      <c r="C116" s="15"/>
      <c r="D116" s="15"/>
      <c r="E116" s="19"/>
      <c r="F116" s="19"/>
      <c r="G116" s="13"/>
      <c r="H116" s="20"/>
      <c r="I116" s="13"/>
      <c r="J116" s="3" t="s">
        <v>92</v>
      </c>
      <c r="K116" s="5">
        <v>0.7</v>
      </c>
      <c r="L116" s="5">
        <v>1.08</v>
      </c>
      <c r="M116" s="2">
        <v>20</v>
      </c>
    </row>
    <row r="117" spans="1:13" x14ac:dyDescent="0.4">
      <c r="A117" s="23"/>
      <c r="B117" s="23"/>
      <c r="C117" s="15"/>
      <c r="D117" s="15"/>
      <c r="E117" s="19"/>
      <c r="F117" s="19"/>
      <c r="G117" s="13"/>
      <c r="H117" s="20"/>
      <c r="I117" s="13"/>
      <c r="J117" s="3" t="s">
        <v>55</v>
      </c>
      <c r="K117" s="5">
        <v>0.25</v>
      </c>
      <c r="L117" s="5">
        <v>2.71</v>
      </c>
      <c r="M117" s="2">
        <v>20</v>
      </c>
    </row>
    <row r="118" spans="1:13" x14ac:dyDescent="0.4">
      <c r="A118" s="23"/>
      <c r="B118" s="23"/>
      <c r="C118" s="15"/>
      <c r="D118" s="15"/>
      <c r="E118" s="19"/>
      <c r="F118" s="19"/>
      <c r="G118" s="13"/>
      <c r="H118" s="20"/>
      <c r="I118" s="13" t="s">
        <v>101</v>
      </c>
      <c r="J118" s="3" t="s">
        <v>15</v>
      </c>
      <c r="K118" s="5">
        <v>7.4</v>
      </c>
      <c r="L118" s="5">
        <v>1.71</v>
      </c>
      <c r="M118" s="2">
        <v>20</v>
      </c>
    </row>
    <row r="119" spans="1:13" x14ac:dyDescent="0.4">
      <c r="A119" s="23"/>
      <c r="B119" s="23"/>
      <c r="C119" s="15"/>
      <c r="D119" s="15"/>
      <c r="E119" s="19"/>
      <c r="F119" s="19"/>
      <c r="G119" s="13"/>
      <c r="H119" s="20"/>
      <c r="I119" s="13"/>
      <c r="J119" s="3" t="s">
        <v>91</v>
      </c>
      <c r="K119" s="5">
        <v>2.1</v>
      </c>
      <c r="L119" s="5">
        <v>1.25</v>
      </c>
      <c r="M119" s="2">
        <v>20</v>
      </c>
    </row>
    <row r="120" spans="1:13" x14ac:dyDescent="0.4">
      <c r="A120" s="23"/>
      <c r="B120" s="23"/>
      <c r="C120" s="15"/>
      <c r="D120" s="15"/>
      <c r="E120" s="19"/>
      <c r="F120" s="19"/>
      <c r="G120" s="13"/>
      <c r="H120" s="20"/>
      <c r="I120" s="13"/>
      <c r="J120" s="3" t="s">
        <v>92</v>
      </c>
      <c r="K120" s="5">
        <v>0.6</v>
      </c>
      <c r="L120" s="5">
        <v>0.94</v>
      </c>
      <c r="M120" s="2">
        <v>20</v>
      </c>
    </row>
    <row r="121" spans="1:13" x14ac:dyDescent="0.4">
      <c r="A121" s="23"/>
      <c r="B121" s="23"/>
      <c r="C121" s="15"/>
      <c r="D121" s="15"/>
      <c r="E121" s="19"/>
      <c r="F121" s="19"/>
      <c r="G121" s="13"/>
      <c r="H121" s="20"/>
      <c r="I121" s="13"/>
      <c r="J121" s="3" t="s">
        <v>55</v>
      </c>
      <c r="K121" s="5">
        <v>0.05</v>
      </c>
      <c r="L121" s="5">
        <v>0.22</v>
      </c>
      <c r="M121" s="2">
        <v>20</v>
      </c>
    </row>
    <row r="122" spans="1:13" x14ac:dyDescent="0.4">
      <c r="A122" s="23"/>
      <c r="B122" s="23"/>
      <c r="C122" s="15"/>
      <c r="D122" s="15"/>
      <c r="E122" s="19"/>
      <c r="F122" s="19"/>
      <c r="G122" s="13" t="s">
        <v>103</v>
      </c>
      <c r="H122" s="20" t="s">
        <v>22</v>
      </c>
      <c r="I122" s="13" t="s">
        <v>93</v>
      </c>
      <c r="J122" s="3" t="s">
        <v>15</v>
      </c>
      <c r="K122" s="5">
        <v>7.3</v>
      </c>
      <c r="L122" s="5">
        <v>2</v>
      </c>
      <c r="M122" s="2">
        <v>20</v>
      </c>
    </row>
    <row r="123" spans="1:13" x14ac:dyDescent="0.4">
      <c r="A123" s="23"/>
      <c r="B123" s="23"/>
      <c r="C123" s="15"/>
      <c r="D123" s="15"/>
      <c r="E123" s="19"/>
      <c r="F123" s="19"/>
      <c r="G123" s="13"/>
      <c r="H123" s="20"/>
      <c r="I123" s="13"/>
      <c r="J123" s="3" t="s">
        <v>91</v>
      </c>
      <c r="K123" s="5">
        <v>3.65</v>
      </c>
      <c r="L123" s="5">
        <v>1.71</v>
      </c>
      <c r="M123" s="2">
        <v>20</v>
      </c>
    </row>
    <row r="124" spans="1:13" x14ac:dyDescent="0.4">
      <c r="A124" s="23"/>
      <c r="B124" s="23"/>
      <c r="C124" s="15"/>
      <c r="D124" s="15"/>
      <c r="E124" s="19"/>
      <c r="F124" s="19"/>
      <c r="G124" s="13"/>
      <c r="H124" s="20"/>
      <c r="I124" s="13"/>
      <c r="J124" s="3" t="s">
        <v>92</v>
      </c>
      <c r="K124" s="5">
        <v>4.2</v>
      </c>
      <c r="L124" s="5">
        <v>2.7</v>
      </c>
      <c r="M124" s="2">
        <v>20</v>
      </c>
    </row>
    <row r="125" spans="1:13" x14ac:dyDescent="0.4">
      <c r="A125" s="23"/>
      <c r="B125" s="23"/>
      <c r="C125" s="15"/>
      <c r="D125" s="15"/>
      <c r="E125" s="19"/>
      <c r="F125" s="19"/>
      <c r="G125" s="13"/>
      <c r="H125" s="20"/>
      <c r="I125" s="13"/>
      <c r="J125" s="3" t="s">
        <v>55</v>
      </c>
      <c r="K125" s="5">
        <v>2.75</v>
      </c>
      <c r="L125" s="5">
        <v>2.71</v>
      </c>
      <c r="M125" s="2">
        <v>20</v>
      </c>
    </row>
    <row r="126" spans="1:13" x14ac:dyDescent="0.4">
      <c r="A126" s="23"/>
      <c r="B126" s="23"/>
      <c r="C126" s="15"/>
      <c r="D126" s="15"/>
      <c r="E126" s="19"/>
      <c r="F126" s="19"/>
      <c r="G126" s="13"/>
      <c r="H126" s="20"/>
      <c r="I126" s="13" t="s">
        <v>94</v>
      </c>
      <c r="J126" s="3" t="s">
        <v>15</v>
      </c>
      <c r="K126" s="5">
        <v>7.3</v>
      </c>
      <c r="L126" s="5">
        <v>2.29</v>
      </c>
      <c r="M126" s="2">
        <v>20</v>
      </c>
    </row>
    <row r="127" spans="1:13" x14ac:dyDescent="0.4">
      <c r="A127" s="23"/>
      <c r="B127" s="23"/>
      <c r="C127" s="15"/>
      <c r="D127" s="15"/>
      <c r="E127" s="19"/>
      <c r="F127" s="19"/>
      <c r="G127" s="13"/>
      <c r="H127" s="20"/>
      <c r="I127" s="13"/>
      <c r="J127" s="3" t="s">
        <v>91</v>
      </c>
      <c r="K127" s="5">
        <v>4.05</v>
      </c>
      <c r="L127" s="5">
        <v>2.66</v>
      </c>
      <c r="M127" s="2">
        <v>20</v>
      </c>
    </row>
    <row r="128" spans="1:13" x14ac:dyDescent="0.4">
      <c r="A128" s="23"/>
      <c r="B128" s="23"/>
      <c r="C128" s="15"/>
      <c r="D128" s="15"/>
      <c r="E128" s="19"/>
      <c r="F128" s="19"/>
      <c r="G128" s="13"/>
      <c r="H128" s="20"/>
      <c r="I128" s="13"/>
      <c r="J128" s="3" t="s">
        <v>92</v>
      </c>
      <c r="K128" s="5">
        <v>3.05</v>
      </c>
      <c r="L128" s="5">
        <v>2.4500000000000002</v>
      </c>
      <c r="M128" s="2">
        <v>20</v>
      </c>
    </row>
    <row r="129" spans="1:13" x14ac:dyDescent="0.4">
      <c r="A129" s="23"/>
      <c r="B129" s="23"/>
      <c r="C129" s="15"/>
      <c r="D129" s="15"/>
      <c r="E129" s="19"/>
      <c r="F129" s="19"/>
      <c r="G129" s="13"/>
      <c r="H129" s="20"/>
      <c r="I129" s="13"/>
      <c r="J129" s="3" t="s">
        <v>55</v>
      </c>
      <c r="K129" s="5">
        <v>1.75</v>
      </c>
      <c r="L129" s="5">
        <v>1.91</v>
      </c>
      <c r="M129" s="2">
        <v>20</v>
      </c>
    </row>
    <row r="130" spans="1:13" x14ac:dyDescent="0.4">
      <c r="A130" s="23"/>
      <c r="B130" s="23"/>
      <c r="C130" s="15"/>
      <c r="D130" s="15"/>
      <c r="E130" s="19"/>
      <c r="F130" s="19"/>
      <c r="G130" s="13"/>
      <c r="H130" s="20"/>
      <c r="I130" s="13" t="s">
        <v>95</v>
      </c>
      <c r="J130" s="3" t="s">
        <v>15</v>
      </c>
      <c r="K130" s="5">
        <v>8.5500000000000007</v>
      </c>
      <c r="L130" s="5">
        <v>1.5</v>
      </c>
      <c r="M130" s="2">
        <v>20</v>
      </c>
    </row>
    <row r="131" spans="1:13" x14ac:dyDescent="0.4">
      <c r="A131" s="23"/>
      <c r="B131" s="23"/>
      <c r="C131" s="15"/>
      <c r="D131" s="15"/>
      <c r="E131" s="19"/>
      <c r="F131" s="19"/>
      <c r="G131" s="13"/>
      <c r="H131" s="20"/>
      <c r="I131" s="13"/>
      <c r="J131" s="3" t="s">
        <v>91</v>
      </c>
      <c r="K131" s="5">
        <v>6.2</v>
      </c>
      <c r="L131" s="5">
        <v>2.41</v>
      </c>
      <c r="M131" s="2">
        <v>20</v>
      </c>
    </row>
    <row r="132" spans="1:13" x14ac:dyDescent="0.4">
      <c r="A132" s="23"/>
      <c r="B132" s="23"/>
      <c r="C132" s="15"/>
      <c r="D132" s="15"/>
      <c r="E132" s="19"/>
      <c r="F132" s="19"/>
      <c r="G132" s="13"/>
      <c r="H132" s="20"/>
      <c r="I132" s="13"/>
      <c r="J132" s="3" t="s">
        <v>92</v>
      </c>
      <c r="K132" s="5">
        <v>5.2</v>
      </c>
      <c r="L132" s="5">
        <v>2.68</v>
      </c>
      <c r="M132" s="2">
        <v>20</v>
      </c>
    </row>
    <row r="133" spans="1:13" x14ac:dyDescent="0.4">
      <c r="A133" s="23"/>
      <c r="B133" s="23"/>
      <c r="C133" s="15"/>
      <c r="D133" s="15"/>
      <c r="E133" s="19"/>
      <c r="F133" s="19"/>
      <c r="G133" s="13"/>
      <c r="H133" s="20"/>
      <c r="I133" s="13"/>
      <c r="J133" s="3" t="s">
        <v>55</v>
      </c>
      <c r="K133" s="5">
        <v>2.2999999999999998</v>
      </c>
      <c r="L133" s="5">
        <v>1.86</v>
      </c>
      <c r="M133" s="2">
        <v>20</v>
      </c>
    </row>
    <row r="134" spans="1:13" x14ac:dyDescent="0.4">
      <c r="A134" s="23"/>
      <c r="B134" s="23"/>
      <c r="C134" s="15"/>
      <c r="D134" s="15"/>
      <c r="E134" s="19"/>
      <c r="F134" s="19"/>
      <c r="G134" s="13"/>
      <c r="H134" s="20"/>
      <c r="I134" s="13" t="s">
        <v>96</v>
      </c>
      <c r="J134" s="3" t="s">
        <v>15</v>
      </c>
      <c r="K134" s="5">
        <v>9.5500000000000007</v>
      </c>
      <c r="L134" s="5">
        <v>0.68</v>
      </c>
      <c r="M134" s="2">
        <v>20</v>
      </c>
    </row>
    <row r="135" spans="1:13" x14ac:dyDescent="0.4">
      <c r="A135" s="23"/>
      <c r="B135" s="23"/>
      <c r="C135" s="15"/>
      <c r="D135" s="15"/>
      <c r="E135" s="19"/>
      <c r="F135" s="19"/>
      <c r="G135" s="13"/>
      <c r="H135" s="20"/>
      <c r="I135" s="13"/>
      <c r="J135" s="3" t="s">
        <v>91</v>
      </c>
      <c r="K135" s="5">
        <v>6.45</v>
      </c>
      <c r="L135" s="5">
        <v>2.16</v>
      </c>
      <c r="M135" s="2">
        <v>20</v>
      </c>
    </row>
    <row r="136" spans="1:13" x14ac:dyDescent="0.4">
      <c r="A136" s="23"/>
      <c r="B136" s="23"/>
      <c r="C136" s="15"/>
      <c r="D136" s="15"/>
      <c r="E136" s="19"/>
      <c r="F136" s="19"/>
      <c r="G136" s="13"/>
      <c r="H136" s="20"/>
      <c r="I136" s="13"/>
      <c r="J136" s="3" t="s">
        <v>92</v>
      </c>
      <c r="K136" s="5">
        <v>4.95</v>
      </c>
      <c r="L136" s="5">
        <v>2.79</v>
      </c>
      <c r="M136" s="2">
        <v>20</v>
      </c>
    </row>
    <row r="137" spans="1:13" x14ac:dyDescent="0.4">
      <c r="A137" s="23"/>
      <c r="B137" s="23"/>
      <c r="C137" s="15"/>
      <c r="D137" s="15"/>
      <c r="E137" s="19"/>
      <c r="F137" s="19"/>
      <c r="G137" s="13"/>
      <c r="H137" s="20"/>
      <c r="I137" s="13"/>
      <c r="J137" s="3" t="s">
        <v>55</v>
      </c>
      <c r="K137" s="5">
        <v>3.6</v>
      </c>
      <c r="L137" s="5">
        <v>2.4500000000000002</v>
      </c>
      <c r="M137" s="2">
        <v>20</v>
      </c>
    </row>
    <row r="138" spans="1:13" x14ac:dyDescent="0.4">
      <c r="A138" s="23"/>
      <c r="B138" s="23"/>
      <c r="C138" s="15"/>
      <c r="D138" s="15"/>
      <c r="E138" s="19"/>
      <c r="F138" s="19"/>
      <c r="G138" s="13"/>
      <c r="H138" s="20"/>
      <c r="I138" s="13" t="s">
        <v>97</v>
      </c>
      <c r="J138" s="3" t="s">
        <v>15</v>
      </c>
      <c r="K138" s="5">
        <v>7.45</v>
      </c>
      <c r="L138" s="5">
        <v>0.97</v>
      </c>
      <c r="M138" s="2">
        <v>20</v>
      </c>
    </row>
    <row r="139" spans="1:13" x14ac:dyDescent="0.4">
      <c r="A139" s="23"/>
      <c r="B139" s="23"/>
      <c r="C139" s="15"/>
      <c r="D139" s="15"/>
      <c r="E139" s="19"/>
      <c r="F139" s="19"/>
      <c r="G139" s="13"/>
      <c r="H139" s="20"/>
      <c r="I139" s="13"/>
      <c r="J139" s="3" t="s">
        <v>91</v>
      </c>
      <c r="K139" s="5">
        <v>4.3</v>
      </c>
      <c r="L139" s="5">
        <v>2.41</v>
      </c>
      <c r="M139" s="2">
        <v>20</v>
      </c>
    </row>
    <row r="140" spans="1:13" x14ac:dyDescent="0.4">
      <c r="A140" s="23"/>
      <c r="B140" s="23"/>
      <c r="C140" s="15"/>
      <c r="D140" s="15"/>
      <c r="E140" s="19"/>
      <c r="F140" s="19"/>
      <c r="G140" s="13"/>
      <c r="H140" s="20"/>
      <c r="I140" s="13"/>
      <c r="J140" s="3" t="s">
        <v>92</v>
      </c>
      <c r="K140" s="5">
        <v>2.7</v>
      </c>
      <c r="L140" s="5">
        <v>2.2799999999999998</v>
      </c>
      <c r="M140" s="2">
        <v>20</v>
      </c>
    </row>
    <row r="141" spans="1:13" x14ac:dyDescent="0.4">
      <c r="A141" s="23"/>
      <c r="B141" s="23"/>
      <c r="C141" s="15"/>
      <c r="D141" s="15"/>
      <c r="E141" s="19"/>
      <c r="F141" s="19"/>
      <c r="G141" s="13"/>
      <c r="H141" s="20"/>
      <c r="I141" s="13"/>
      <c r="J141" s="3" t="s">
        <v>55</v>
      </c>
      <c r="K141" s="5">
        <v>1.75</v>
      </c>
      <c r="L141" s="5">
        <v>2.16</v>
      </c>
      <c r="M141" s="2">
        <v>20</v>
      </c>
    </row>
    <row r="142" spans="1:13" x14ac:dyDescent="0.4">
      <c r="A142" s="23"/>
      <c r="B142" s="23"/>
      <c r="C142" s="15"/>
      <c r="D142" s="15"/>
      <c r="E142" s="19"/>
      <c r="F142" s="19"/>
      <c r="G142" s="13"/>
      <c r="H142" s="20"/>
      <c r="I142" s="13" t="s">
        <v>98</v>
      </c>
      <c r="J142" s="3" t="s">
        <v>15</v>
      </c>
      <c r="K142" s="5">
        <v>9.5500000000000007</v>
      </c>
      <c r="L142" s="5">
        <v>0.68</v>
      </c>
      <c r="M142" s="2">
        <v>20</v>
      </c>
    </row>
    <row r="143" spans="1:13" x14ac:dyDescent="0.4">
      <c r="A143" s="23"/>
      <c r="B143" s="23"/>
      <c r="C143" s="15"/>
      <c r="D143" s="15"/>
      <c r="E143" s="19"/>
      <c r="F143" s="19"/>
      <c r="G143" s="13"/>
      <c r="H143" s="20"/>
      <c r="I143" s="13"/>
      <c r="J143" s="3" t="s">
        <v>91</v>
      </c>
      <c r="K143" s="5">
        <v>7.1</v>
      </c>
      <c r="L143" s="5">
        <v>1.99</v>
      </c>
      <c r="M143" s="2">
        <v>20</v>
      </c>
    </row>
    <row r="144" spans="1:13" x14ac:dyDescent="0.4">
      <c r="A144" s="23"/>
      <c r="B144" s="23"/>
      <c r="C144" s="15"/>
      <c r="D144" s="15"/>
      <c r="E144" s="19"/>
      <c r="F144" s="19"/>
      <c r="G144" s="13"/>
      <c r="H144" s="20"/>
      <c r="I144" s="13"/>
      <c r="J144" s="3" t="s">
        <v>92</v>
      </c>
      <c r="K144" s="5">
        <v>6.05</v>
      </c>
      <c r="L144" s="5">
        <v>2.25</v>
      </c>
      <c r="M144" s="2">
        <v>20</v>
      </c>
    </row>
    <row r="145" spans="1:13" x14ac:dyDescent="0.4">
      <c r="A145" s="23"/>
      <c r="B145" s="23"/>
      <c r="C145" s="15"/>
      <c r="D145" s="15"/>
      <c r="E145" s="19"/>
      <c r="F145" s="19"/>
      <c r="G145" s="13"/>
      <c r="H145" s="20"/>
      <c r="I145" s="13"/>
      <c r="J145" s="3" t="s">
        <v>55</v>
      </c>
      <c r="K145" s="5">
        <v>3.25</v>
      </c>
      <c r="L145" s="5">
        <v>2.2400000000000002</v>
      </c>
      <c r="M145" s="2">
        <v>20</v>
      </c>
    </row>
    <row r="146" spans="1:13" x14ac:dyDescent="0.4">
      <c r="A146" s="23"/>
      <c r="B146" s="23"/>
      <c r="C146" s="15"/>
      <c r="D146" s="15"/>
      <c r="E146" s="19"/>
      <c r="F146" s="19"/>
      <c r="G146" s="13"/>
      <c r="H146" s="20"/>
      <c r="I146" s="13" t="s">
        <v>99</v>
      </c>
      <c r="J146" s="3" t="s">
        <v>15</v>
      </c>
      <c r="K146" s="5">
        <v>9.6</v>
      </c>
      <c r="L146" s="5">
        <v>0.75</v>
      </c>
      <c r="M146" s="2">
        <v>20</v>
      </c>
    </row>
    <row r="147" spans="1:13" x14ac:dyDescent="0.4">
      <c r="A147" s="23"/>
      <c r="B147" s="23"/>
      <c r="C147" s="15"/>
      <c r="D147" s="15"/>
      <c r="E147" s="19"/>
      <c r="F147" s="19"/>
      <c r="G147" s="13"/>
      <c r="H147" s="20"/>
      <c r="I147" s="13"/>
      <c r="J147" s="3" t="s">
        <v>91</v>
      </c>
      <c r="K147" s="5">
        <v>7.1</v>
      </c>
      <c r="L147" s="5">
        <v>1.91</v>
      </c>
      <c r="M147" s="2">
        <v>20</v>
      </c>
    </row>
    <row r="148" spans="1:13" x14ac:dyDescent="0.4">
      <c r="A148" s="23"/>
      <c r="B148" s="23"/>
      <c r="C148" s="15"/>
      <c r="D148" s="15"/>
      <c r="E148" s="19"/>
      <c r="F148" s="19"/>
      <c r="G148" s="13"/>
      <c r="H148" s="20"/>
      <c r="I148" s="13"/>
      <c r="J148" s="3" t="s">
        <v>92</v>
      </c>
      <c r="K148" s="5">
        <v>5.9</v>
      </c>
      <c r="L148" s="5">
        <v>1.86</v>
      </c>
      <c r="M148" s="2">
        <v>20</v>
      </c>
    </row>
    <row r="149" spans="1:13" x14ac:dyDescent="0.4">
      <c r="A149" s="23"/>
      <c r="B149" s="23"/>
      <c r="C149" s="15"/>
      <c r="D149" s="15"/>
      <c r="E149" s="19"/>
      <c r="F149" s="19"/>
      <c r="G149" s="13"/>
      <c r="H149" s="20"/>
      <c r="I149" s="13"/>
      <c r="J149" s="3" t="s">
        <v>55</v>
      </c>
      <c r="K149" s="5">
        <v>3.25</v>
      </c>
      <c r="L149" s="5">
        <v>1.99</v>
      </c>
      <c r="M149" s="2">
        <v>20</v>
      </c>
    </row>
    <row r="150" spans="1:13" x14ac:dyDescent="0.4">
      <c r="A150" s="23"/>
      <c r="B150" s="23"/>
      <c r="C150" s="15"/>
      <c r="D150" s="15"/>
      <c r="E150" s="19"/>
      <c r="F150" s="19"/>
      <c r="G150" s="13"/>
      <c r="H150" s="20"/>
      <c r="I150" s="13" t="s">
        <v>100</v>
      </c>
      <c r="J150" s="3" t="s">
        <v>15</v>
      </c>
      <c r="K150" s="5">
        <v>8.6999999999999993</v>
      </c>
      <c r="L150" s="5">
        <v>0.97</v>
      </c>
      <c r="M150" s="2">
        <v>20</v>
      </c>
    </row>
    <row r="151" spans="1:13" x14ac:dyDescent="0.4">
      <c r="A151" s="23"/>
      <c r="B151" s="23"/>
      <c r="C151" s="15"/>
      <c r="D151" s="15"/>
      <c r="E151" s="19"/>
      <c r="F151" s="19"/>
      <c r="G151" s="13"/>
      <c r="H151" s="20"/>
      <c r="I151" s="13"/>
      <c r="J151" s="3" t="s">
        <v>91</v>
      </c>
      <c r="K151" s="5">
        <v>5.05</v>
      </c>
      <c r="L151" s="5">
        <v>2.41</v>
      </c>
      <c r="M151" s="2">
        <v>20</v>
      </c>
    </row>
    <row r="152" spans="1:13" x14ac:dyDescent="0.4">
      <c r="A152" s="23"/>
      <c r="B152" s="23"/>
      <c r="C152" s="15"/>
      <c r="D152" s="15"/>
      <c r="E152" s="19"/>
      <c r="F152" s="19"/>
      <c r="G152" s="13"/>
      <c r="H152" s="20"/>
      <c r="I152" s="13"/>
      <c r="J152" s="3" t="s">
        <v>92</v>
      </c>
      <c r="K152" s="5">
        <v>3.95</v>
      </c>
      <c r="L152" s="5">
        <v>2.2799999999999998</v>
      </c>
      <c r="M152" s="2">
        <v>20</v>
      </c>
    </row>
    <row r="153" spans="1:13" x14ac:dyDescent="0.4">
      <c r="A153" s="23"/>
      <c r="B153" s="23"/>
      <c r="C153" s="15"/>
      <c r="D153" s="15"/>
      <c r="E153" s="19"/>
      <c r="F153" s="19"/>
      <c r="G153" s="13"/>
      <c r="H153" s="20"/>
      <c r="I153" s="13"/>
      <c r="J153" s="3" t="s">
        <v>55</v>
      </c>
      <c r="K153" s="5">
        <v>2.0499999999999998</v>
      </c>
      <c r="L153" s="5">
        <v>2.16</v>
      </c>
      <c r="M153" s="2">
        <v>20</v>
      </c>
    </row>
    <row r="154" spans="1:13" x14ac:dyDescent="0.4">
      <c r="A154" s="23"/>
      <c r="B154" s="23"/>
      <c r="C154" s="15"/>
      <c r="D154" s="15"/>
      <c r="E154" s="19"/>
      <c r="F154" s="19"/>
      <c r="G154" s="13"/>
      <c r="H154" s="20"/>
      <c r="I154" s="13" t="s">
        <v>101</v>
      </c>
      <c r="J154" s="3" t="s">
        <v>15</v>
      </c>
      <c r="K154" s="5">
        <v>8.0500000000000007</v>
      </c>
      <c r="L154" s="5">
        <v>1.87</v>
      </c>
      <c r="M154" s="2">
        <v>20</v>
      </c>
    </row>
    <row r="155" spans="1:13" x14ac:dyDescent="0.4">
      <c r="A155" s="23"/>
      <c r="B155" s="23"/>
      <c r="C155" s="15"/>
      <c r="D155" s="15"/>
      <c r="E155" s="19"/>
      <c r="F155" s="19"/>
      <c r="G155" s="13"/>
      <c r="H155" s="20"/>
      <c r="I155" s="13"/>
      <c r="J155" s="3" t="s">
        <v>91</v>
      </c>
      <c r="K155" s="5">
        <v>3.75</v>
      </c>
      <c r="L155" s="5">
        <v>2.88</v>
      </c>
      <c r="M155" s="2">
        <v>20</v>
      </c>
    </row>
    <row r="156" spans="1:13" x14ac:dyDescent="0.4">
      <c r="A156" s="23"/>
      <c r="B156" s="23"/>
      <c r="C156" s="15"/>
      <c r="D156" s="15"/>
      <c r="E156" s="19"/>
      <c r="F156" s="19"/>
      <c r="G156" s="13"/>
      <c r="H156" s="20"/>
      <c r="I156" s="13"/>
      <c r="J156" s="3" t="s">
        <v>92</v>
      </c>
      <c r="K156" s="5">
        <v>3.55</v>
      </c>
      <c r="L156" s="5">
        <v>2.37</v>
      </c>
      <c r="M156" s="2">
        <v>20</v>
      </c>
    </row>
    <row r="157" spans="1:13" x14ac:dyDescent="0.4">
      <c r="A157" s="23"/>
      <c r="B157" s="23"/>
      <c r="C157" s="15"/>
      <c r="D157" s="15"/>
      <c r="E157" s="19"/>
      <c r="F157" s="19"/>
      <c r="G157" s="13"/>
      <c r="H157" s="20"/>
      <c r="I157" s="13"/>
      <c r="J157" s="3" t="s">
        <v>55</v>
      </c>
      <c r="K157" s="5">
        <v>2.25</v>
      </c>
      <c r="L157" s="5">
        <v>2.38</v>
      </c>
      <c r="M157" s="2">
        <v>20</v>
      </c>
    </row>
    <row r="158" spans="1:13" x14ac:dyDescent="0.4">
      <c r="A158" s="17" t="s">
        <v>109</v>
      </c>
      <c r="B158" s="17" t="s">
        <v>360</v>
      </c>
      <c r="C158" s="13" t="s">
        <v>110</v>
      </c>
      <c r="D158" s="13" t="s">
        <v>328</v>
      </c>
      <c r="E158" s="17">
        <v>45.51</v>
      </c>
      <c r="F158" s="19" t="s">
        <v>111</v>
      </c>
      <c r="G158" s="13" t="s">
        <v>113</v>
      </c>
      <c r="H158" s="17" t="s">
        <v>112</v>
      </c>
      <c r="I158" s="13" t="s">
        <v>61</v>
      </c>
      <c r="J158" s="3" t="s">
        <v>15</v>
      </c>
      <c r="K158" s="5">
        <v>49.35</v>
      </c>
      <c r="L158" s="5">
        <v>14.44</v>
      </c>
      <c r="M158" s="2">
        <v>23</v>
      </c>
    </row>
    <row r="159" spans="1:13" x14ac:dyDescent="0.4">
      <c r="A159" s="17"/>
      <c r="B159" s="17"/>
      <c r="C159" s="13"/>
      <c r="D159" s="13"/>
      <c r="E159" s="17"/>
      <c r="F159" s="19"/>
      <c r="G159" s="13"/>
      <c r="H159" s="17"/>
      <c r="I159" s="13"/>
      <c r="J159" s="3" t="s">
        <v>62</v>
      </c>
      <c r="K159" s="5">
        <v>42.48</v>
      </c>
      <c r="L159" s="5">
        <v>14.52</v>
      </c>
      <c r="M159" s="2">
        <v>23</v>
      </c>
    </row>
    <row r="160" spans="1:13" x14ac:dyDescent="0.4">
      <c r="A160" s="17"/>
      <c r="B160" s="17"/>
      <c r="C160" s="13"/>
      <c r="D160" s="13"/>
      <c r="E160" s="17"/>
      <c r="F160" s="19"/>
      <c r="G160" s="13"/>
      <c r="H160" s="17"/>
      <c r="I160" s="13"/>
      <c r="J160" s="3" t="s">
        <v>63</v>
      </c>
      <c r="K160" s="5">
        <v>31.5</v>
      </c>
      <c r="L160" s="5">
        <v>16.3</v>
      </c>
      <c r="M160" s="2">
        <v>23</v>
      </c>
    </row>
    <row r="161" spans="1:13" x14ac:dyDescent="0.4">
      <c r="A161" s="17"/>
      <c r="B161" s="17"/>
      <c r="C161" s="13"/>
      <c r="D161" s="13"/>
      <c r="E161" s="17"/>
      <c r="F161" s="19"/>
      <c r="G161" s="13"/>
      <c r="H161" s="17"/>
      <c r="I161" s="13"/>
      <c r="J161" s="3" t="s">
        <v>64</v>
      </c>
      <c r="K161" s="5">
        <v>25.09</v>
      </c>
      <c r="L161" s="5">
        <v>17.34</v>
      </c>
      <c r="M161" s="2">
        <v>23</v>
      </c>
    </row>
    <row r="162" spans="1:13" x14ac:dyDescent="0.4">
      <c r="A162" s="17"/>
      <c r="B162" s="17"/>
      <c r="C162" s="13"/>
      <c r="D162" s="13"/>
      <c r="E162" s="17"/>
      <c r="F162" s="19"/>
      <c r="G162" s="13"/>
      <c r="H162" s="17"/>
      <c r="I162" s="13"/>
      <c r="J162" s="3" t="s">
        <v>27</v>
      </c>
      <c r="K162" s="5">
        <v>21.93</v>
      </c>
      <c r="L162" s="5">
        <v>18.079999999999998</v>
      </c>
      <c r="M162" s="2">
        <v>23</v>
      </c>
    </row>
    <row r="163" spans="1:13" x14ac:dyDescent="0.4">
      <c r="A163" s="17"/>
      <c r="B163" s="17"/>
      <c r="C163" s="13"/>
      <c r="D163" s="13"/>
      <c r="E163" s="17"/>
      <c r="F163" s="19"/>
      <c r="G163" s="13" t="s">
        <v>22</v>
      </c>
      <c r="H163" s="17" t="s">
        <v>22</v>
      </c>
      <c r="I163" s="13" t="s">
        <v>61</v>
      </c>
      <c r="J163" s="3" t="s">
        <v>15</v>
      </c>
      <c r="K163" s="5">
        <v>47.76</v>
      </c>
      <c r="L163" s="5">
        <v>11.88</v>
      </c>
      <c r="M163" s="2">
        <v>22</v>
      </c>
    </row>
    <row r="164" spans="1:13" x14ac:dyDescent="0.4">
      <c r="A164" s="17"/>
      <c r="B164" s="17"/>
      <c r="C164" s="13"/>
      <c r="D164" s="13"/>
      <c r="E164" s="17"/>
      <c r="F164" s="19"/>
      <c r="G164" s="13"/>
      <c r="H164" s="17"/>
      <c r="I164" s="13"/>
      <c r="J164" s="3" t="s">
        <v>62</v>
      </c>
      <c r="K164" s="5">
        <v>46.92</v>
      </c>
      <c r="L164" s="5">
        <v>13.14</v>
      </c>
      <c r="M164" s="2">
        <v>22</v>
      </c>
    </row>
    <row r="165" spans="1:13" x14ac:dyDescent="0.4">
      <c r="A165" s="17"/>
      <c r="B165" s="17"/>
      <c r="C165" s="13"/>
      <c r="D165" s="13"/>
      <c r="E165" s="17"/>
      <c r="F165" s="19"/>
      <c r="G165" s="13"/>
      <c r="H165" s="17"/>
      <c r="I165" s="13"/>
      <c r="J165" s="3" t="s">
        <v>63</v>
      </c>
      <c r="K165" s="5">
        <v>44.81</v>
      </c>
      <c r="L165" s="5">
        <v>12.43</v>
      </c>
      <c r="M165" s="2">
        <v>22</v>
      </c>
    </row>
    <row r="166" spans="1:13" x14ac:dyDescent="0.4">
      <c r="A166" s="17"/>
      <c r="B166" s="17"/>
      <c r="C166" s="13"/>
      <c r="D166" s="13"/>
      <c r="E166" s="17"/>
      <c r="F166" s="19"/>
      <c r="G166" s="13"/>
      <c r="H166" s="17"/>
      <c r="I166" s="13"/>
      <c r="J166" s="3" t="s">
        <v>64</v>
      </c>
      <c r="K166" s="5">
        <v>42.63</v>
      </c>
      <c r="L166" s="5">
        <v>12.84</v>
      </c>
      <c r="M166" s="2">
        <v>22</v>
      </c>
    </row>
    <row r="167" spans="1:13" x14ac:dyDescent="0.4">
      <c r="A167" s="17"/>
      <c r="B167" s="17"/>
      <c r="C167" s="13"/>
      <c r="D167" s="13"/>
      <c r="E167" s="17"/>
      <c r="F167" s="19"/>
      <c r="G167" s="13"/>
      <c r="H167" s="17"/>
      <c r="I167" s="13"/>
      <c r="J167" s="3" t="s">
        <v>27</v>
      </c>
      <c r="K167" s="5">
        <v>40.81</v>
      </c>
      <c r="L167" s="5">
        <v>14.44</v>
      </c>
      <c r="M167" s="2">
        <v>22</v>
      </c>
    </row>
    <row r="168" spans="1:13" x14ac:dyDescent="0.4">
      <c r="A168" s="17" t="s">
        <v>115</v>
      </c>
      <c r="B168" s="17" t="s">
        <v>360</v>
      </c>
      <c r="C168" s="13" t="s">
        <v>116</v>
      </c>
      <c r="D168" s="13" t="s">
        <v>328</v>
      </c>
      <c r="E168" s="17">
        <v>30.04</v>
      </c>
      <c r="F168" s="19" t="s">
        <v>117</v>
      </c>
      <c r="G168" s="13" t="s">
        <v>118</v>
      </c>
      <c r="H168" s="17" t="s">
        <v>119</v>
      </c>
      <c r="I168" s="13" t="s">
        <v>121</v>
      </c>
      <c r="J168" s="3" t="s">
        <v>15</v>
      </c>
      <c r="K168" s="5">
        <v>8.4700000000000006</v>
      </c>
      <c r="L168" s="5">
        <v>1.38</v>
      </c>
      <c r="M168" s="2">
        <v>12</v>
      </c>
    </row>
    <row r="169" spans="1:13" x14ac:dyDescent="0.4">
      <c r="A169" s="17"/>
      <c r="B169" s="17"/>
      <c r="C169" s="13"/>
      <c r="D169" s="13"/>
      <c r="E169" s="17"/>
      <c r="F169" s="19"/>
      <c r="G169" s="13"/>
      <c r="H169" s="17"/>
      <c r="I169" s="13"/>
      <c r="J169" s="3" t="s">
        <v>92</v>
      </c>
      <c r="K169" s="5">
        <v>3.74</v>
      </c>
      <c r="L169" s="5">
        <v>2.44</v>
      </c>
      <c r="M169" s="2">
        <v>12</v>
      </c>
    </row>
    <row r="170" spans="1:13" x14ac:dyDescent="0.4">
      <c r="A170" s="17"/>
      <c r="B170" s="17"/>
      <c r="C170" s="13"/>
      <c r="D170" s="13"/>
      <c r="E170" s="17"/>
      <c r="F170" s="19"/>
      <c r="G170" s="13"/>
      <c r="H170" s="17"/>
      <c r="I170" s="13" t="s">
        <v>54</v>
      </c>
      <c r="J170" s="3" t="s">
        <v>15</v>
      </c>
      <c r="K170" s="5">
        <v>7.35</v>
      </c>
      <c r="L170" s="5">
        <v>2.62</v>
      </c>
      <c r="M170" s="2">
        <v>12</v>
      </c>
    </row>
    <row r="171" spans="1:13" x14ac:dyDescent="0.4">
      <c r="A171" s="17"/>
      <c r="B171" s="17"/>
      <c r="C171" s="13"/>
      <c r="D171" s="13"/>
      <c r="E171" s="17"/>
      <c r="F171" s="19"/>
      <c r="G171" s="13"/>
      <c r="H171" s="17"/>
      <c r="I171" s="13"/>
      <c r="J171" s="3" t="s">
        <v>92</v>
      </c>
      <c r="K171" s="5">
        <v>3.55</v>
      </c>
      <c r="L171" s="5">
        <v>2.65</v>
      </c>
      <c r="M171" s="2">
        <v>12</v>
      </c>
    </row>
    <row r="172" spans="1:13" x14ac:dyDescent="0.4">
      <c r="A172" s="17"/>
      <c r="B172" s="17"/>
      <c r="C172" s="13"/>
      <c r="D172" s="13"/>
      <c r="E172" s="17"/>
      <c r="F172" s="19"/>
      <c r="G172" s="13"/>
      <c r="H172" s="17"/>
      <c r="I172" s="13" t="s">
        <v>122</v>
      </c>
      <c r="J172" s="3" t="s">
        <v>15</v>
      </c>
      <c r="K172" s="5">
        <v>7.33</v>
      </c>
      <c r="L172" s="5">
        <v>2.71</v>
      </c>
      <c r="M172" s="2">
        <v>12</v>
      </c>
    </row>
    <row r="173" spans="1:13" x14ac:dyDescent="0.4">
      <c r="A173" s="17"/>
      <c r="B173" s="17"/>
      <c r="C173" s="13"/>
      <c r="D173" s="13"/>
      <c r="E173" s="17"/>
      <c r="F173" s="19"/>
      <c r="G173" s="13"/>
      <c r="H173" s="17"/>
      <c r="I173" s="13"/>
      <c r="J173" s="3" t="s">
        <v>92</v>
      </c>
      <c r="K173" s="5">
        <v>3.85</v>
      </c>
      <c r="L173" s="5">
        <v>2.09</v>
      </c>
      <c r="M173" s="2">
        <v>12</v>
      </c>
    </row>
    <row r="174" spans="1:13" x14ac:dyDescent="0.4">
      <c r="A174" s="17"/>
      <c r="B174" s="17"/>
      <c r="C174" s="13"/>
      <c r="D174" s="13"/>
      <c r="E174" s="17"/>
      <c r="F174" s="19"/>
      <c r="G174" s="13"/>
      <c r="H174" s="17"/>
      <c r="I174" s="13" t="s">
        <v>123</v>
      </c>
      <c r="J174" s="3" t="s">
        <v>15</v>
      </c>
      <c r="K174" s="5">
        <v>7.14</v>
      </c>
      <c r="L174" s="5">
        <v>2.71</v>
      </c>
      <c r="M174" s="2">
        <v>12</v>
      </c>
    </row>
    <row r="175" spans="1:13" x14ac:dyDescent="0.4">
      <c r="A175" s="17"/>
      <c r="B175" s="17"/>
      <c r="C175" s="13"/>
      <c r="D175" s="13"/>
      <c r="E175" s="17"/>
      <c r="F175" s="19"/>
      <c r="G175" s="13"/>
      <c r="H175" s="17"/>
      <c r="I175" s="13"/>
      <c r="J175" s="3" t="s">
        <v>92</v>
      </c>
      <c r="K175" s="5">
        <v>4.33</v>
      </c>
      <c r="L175" s="5">
        <v>3.09</v>
      </c>
      <c r="M175" s="2">
        <v>12</v>
      </c>
    </row>
    <row r="176" spans="1:13" x14ac:dyDescent="0.4">
      <c r="A176" s="17"/>
      <c r="B176" s="17"/>
      <c r="C176" s="13"/>
      <c r="D176" s="13"/>
      <c r="E176" s="17"/>
      <c r="F176" s="19"/>
      <c r="G176" s="13"/>
      <c r="H176" s="17"/>
      <c r="I176" s="13" t="s">
        <v>124</v>
      </c>
      <c r="J176" s="3" t="s">
        <v>15</v>
      </c>
      <c r="K176" s="5">
        <v>4.6900000000000004</v>
      </c>
      <c r="L176" s="5">
        <v>3.31</v>
      </c>
      <c r="M176" s="2">
        <v>12</v>
      </c>
    </row>
    <row r="177" spans="1:13" x14ac:dyDescent="0.4">
      <c r="A177" s="17"/>
      <c r="B177" s="17"/>
      <c r="C177" s="13"/>
      <c r="D177" s="13"/>
      <c r="E177" s="17"/>
      <c r="F177" s="19"/>
      <c r="G177" s="13"/>
      <c r="H177" s="17"/>
      <c r="I177" s="13"/>
      <c r="J177" s="3" t="s">
        <v>92</v>
      </c>
      <c r="K177" s="5">
        <v>2.5499999999999998</v>
      </c>
      <c r="L177" s="5">
        <v>2.95</v>
      </c>
      <c r="M177" s="2">
        <v>12</v>
      </c>
    </row>
    <row r="178" spans="1:13" x14ac:dyDescent="0.4">
      <c r="A178" s="17"/>
      <c r="B178" s="17"/>
      <c r="C178" s="13"/>
      <c r="D178" s="13"/>
      <c r="E178" s="17"/>
      <c r="F178" s="19"/>
      <c r="G178" s="13"/>
      <c r="H178" s="17"/>
      <c r="I178" s="13" t="s">
        <v>125</v>
      </c>
      <c r="J178" s="3" t="s">
        <v>15</v>
      </c>
      <c r="K178" s="5">
        <v>5.69</v>
      </c>
      <c r="L178" s="5">
        <v>3.45</v>
      </c>
      <c r="M178" s="2">
        <v>12</v>
      </c>
    </row>
    <row r="179" spans="1:13" x14ac:dyDescent="0.4">
      <c r="A179" s="17"/>
      <c r="B179" s="17"/>
      <c r="C179" s="13"/>
      <c r="D179" s="13"/>
      <c r="E179" s="17"/>
      <c r="F179" s="19"/>
      <c r="G179" s="13"/>
      <c r="H179" s="17"/>
      <c r="I179" s="13"/>
      <c r="J179" s="3" t="s">
        <v>92</v>
      </c>
      <c r="K179" s="5">
        <v>3.22</v>
      </c>
      <c r="L179" s="5">
        <v>3.31</v>
      </c>
      <c r="M179" s="2">
        <v>12</v>
      </c>
    </row>
    <row r="180" spans="1:13" x14ac:dyDescent="0.4">
      <c r="A180" s="17"/>
      <c r="B180" s="17"/>
      <c r="C180" s="13"/>
      <c r="D180" s="13"/>
      <c r="E180" s="17"/>
      <c r="F180" s="19"/>
      <c r="G180" s="13"/>
      <c r="H180" s="17"/>
      <c r="I180" s="13" t="s">
        <v>126</v>
      </c>
      <c r="J180" s="3" t="s">
        <v>15</v>
      </c>
      <c r="K180" s="5">
        <v>4.57</v>
      </c>
      <c r="L180" s="5">
        <v>2.79</v>
      </c>
      <c r="M180" s="2">
        <v>12</v>
      </c>
    </row>
    <row r="181" spans="1:13" x14ac:dyDescent="0.4">
      <c r="A181" s="17"/>
      <c r="B181" s="17"/>
      <c r="C181" s="13"/>
      <c r="D181" s="13"/>
      <c r="E181" s="17"/>
      <c r="F181" s="19"/>
      <c r="G181" s="13"/>
      <c r="H181" s="17"/>
      <c r="I181" s="13"/>
      <c r="J181" s="3" t="s">
        <v>92</v>
      </c>
      <c r="K181" s="5">
        <v>4.01</v>
      </c>
      <c r="L181" s="5">
        <v>3.01</v>
      </c>
      <c r="M181" s="2">
        <v>12</v>
      </c>
    </row>
    <row r="182" spans="1:13" x14ac:dyDescent="0.4">
      <c r="A182" s="17"/>
      <c r="B182" s="17"/>
      <c r="C182" s="13"/>
      <c r="D182" s="13"/>
      <c r="E182" s="17"/>
      <c r="F182" s="19"/>
      <c r="G182" s="13" t="s">
        <v>120</v>
      </c>
      <c r="H182" s="17" t="s">
        <v>191</v>
      </c>
      <c r="I182" s="13" t="s">
        <v>121</v>
      </c>
      <c r="J182" s="3" t="s">
        <v>15</v>
      </c>
      <c r="K182" s="5">
        <v>7.2</v>
      </c>
      <c r="L182" s="5">
        <v>1.1000000000000001</v>
      </c>
      <c r="M182" s="2">
        <v>12</v>
      </c>
    </row>
    <row r="183" spans="1:13" x14ac:dyDescent="0.4">
      <c r="A183" s="17"/>
      <c r="B183" s="17"/>
      <c r="C183" s="13"/>
      <c r="D183" s="13"/>
      <c r="E183" s="17"/>
      <c r="F183" s="19"/>
      <c r="G183" s="13"/>
      <c r="H183" s="17"/>
      <c r="I183" s="13"/>
      <c r="J183" s="3" t="s">
        <v>92</v>
      </c>
      <c r="K183" s="5">
        <v>3.45</v>
      </c>
      <c r="L183" s="5">
        <v>1.93</v>
      </c>
      <c r="M183" s="2">
        <v>12</v>
      </c>
    </row>
    <row r="184" spans="1:13" x14ac:dyDescent="0.4">
      <c r="A184" s="17"/>
      <c r="B184" s="17"/>
      <c r="C184" s="13"/>
      <c r="D184" s="13"/>
      <c r="E184" s="17"/>
      <c r="F184" s="19"/>
      <c r="G184" s="13"/>
      <c r="H184" s="17"/>
      <c r="I184" s="13" t="s">
        <v>54</v>
      </c>
      <c r="J184" s="3" t="s">
        <v>15</v>
      </c>
      <c r="K184" s="5">
        <v>6.57</v>
      </c>
      <c r="L184" s="5">
        <v>2.17</v>
      </c>
      <c r="M184" s="2">
        <v>12</v>
      </c>
    </row>
    <row r="185" spans="1:13" x14ac:dyDescent="0.4">
      <c r="A185" s="17"/>
      <c r="B185" s="17"/>
      <c r="C185" s="13"/>
      <c r="D185" s="13"/>
      <c r="E185" s="17"/>
      <c r="F185" s="19"/>
      <c r="G185" s="13"/>
      <c r="H185" s="17"/>
      <c r="I185" s="13"/>
      <c r="J185" s="3" t="s">
        <v>92</v>
      </c>
      <c r="K185" s="5">
        <v>3</v>
      </c>
      <c r="L185" s="5">
        <v>1.9</v>
      </c>
      <c r="M185" s="2">
        <v>12</v>
      </c>
    </row>
    <row r="186" spans="1:13" x14ac:dyDescent="0.4">
      <c r="A186" s="17"/>
      <c r="B186" s="17"/>
      <c r="C186" s="13"/>
      <c r="D186" s="13"/>
      <c r="E186" s="17"/>
      <c r="F186" s="19"/>
      <c r="G186" s="13"/>
      <c r="H186" s="17"/>
      <c r="I186" s="13" t="s">
        <v>122</v>
      </c>
      <c r="J186" s="3" t="s">
        <v>15</v>
      </c>
      <c r="K186" s="5">
        <v>5.68</v>
      </c>
      <c r="L186" s="5">
        <v>2.59</v>
      </c>
      <c r="M186" s="2">
        <v>12</v>
      </c>
    </row>
    <row r="187" spans="1:13" x14ac:dyDescent="0.4">
      <c r="A187" s="17"/>
      <c r="B187" s="17"/>
      <c r="C187" s="13"/>
      <c r="D187" s="13"/>
      <c r="E187" s="17"/>
      <c r="F187" s="19"/>
      <c r="G187" s="13"/>
      <c r="H187" s="17"/>
      <c r="I187" s="13"/>
      <c r="J187" s="3" t="s">
        <v>92</v>
      </c>
      <c r="K187" s="5">
        <v>3.45</v>
      </c>
      <c r="L187" s="5">
        <v>1.93</v>
      </c>
      <c r="M187" s="2">
        <v>12</v>
      </c>
    </row>
    <row r="188" spans="1:13" x14ac:dyDescent="0.4">
      <c r="A188" s="17"/>
      <c r="B188" s="17"/>
      <c r="C188" s="13"/>
      <c r="D188" s="13"/>
      <c r="E188" s="17"/>
      <c r="F188" s="19"/>
      <c r="G188" s="13"/>
      <c r="H188" s="17"/>
      <c r="I188" s="13" t="s">
        <v>123</v>
      </c>
      <c r="J188" s="3" t="s">
        <v>15</v>
      </c>
      <c r="K188" s="5">
        <v>6.45</v>
      </c>
      <c r="L188" s="5">
        <v>2.5099999999999998</v>
      </c>
      <c r="M188" s="2">
        <v>12</v>
      </c>
    </row>
    <row r="189" spans="1:13" x14ac:dyDescent="0.4">
      <c r="A189" s="17"/>
      <c r="B189" s="17"/>
      <c r="C189" s="13"/>
      <c r="D189" s="13"/>
      <c r="E189" s="17"/>
      <c r="F189" s="19"/>
      <c r="G189" s="13"/>
      <c r="H189" s="17"/>
      <c r="I189" s="13"/>
      <c r="J189" s="3" t="s">
        <v>92</v>
      </c>
      <c r="K189" s="5">
        <v>3.52</v>
      </c>
      <c r="L189" s="5">
        <v>2.0699999999999998</v>
      </c>
      <c r="M189" s="2">
        <v>12</v>
      </c>
    </row>
    <row r="190" spans="1:13" x14ac:dyDescent="0.4">
      <c r="A190" s="17"/>
      <c r="B190" s="17"/>
      <c r="C190" s="13"/>
      <c r="D190" s="13"/>
      <c r="E190" s="17"/>
      <c r="F190" s="19"/>
      <c r="G190" s="13"/>
      <c r="H190" s="17"/>
      <c r="I190" s="13" t="s">
        <v>124</v>
      </c>
      <c r="J190" s="3" t="s">
        <v>15</v>
      </c>
      <c r="K190" s="5">
        <v>5.85</v>
      </c>
      <c r="L190" s="5">
        <v>1.93</v>
      </c>
      <c r="M190" s="2">
        <v>12</v>
      </c>
    </row>
    <row r="191" spans="1:13" x14ac:dyDescent="0.4">
      <c r="A191" s="17"/>
      <c r="B191" s="17"/>
      <c r="C191" s="13"/>
      <c r="D191" s="13"/>
      <c r="E191" s="17"/>
      <c r="F191" s="19"/>
      <c r="G191" s="13"/>
      <c r="H191" s="17"/>
      <c r="I191" s="13"/>
      <c r="J191" s="3" t="s">
        <v>92</v>
      </c>
      <c r="K191" s="5">
        <v>3.52</v>
      </c>
      <c r="L191" s="5">
        <v>2.0699999999999998</v>
      </c>
      <c r="M191" s="2">
        <v>12</v>
      </c>
    </row>
    <row r="192" spans="1:13" x14ac:dyDescent="0.4">
      <c r="A192" s="17"/>
      <c r="B192" s="17"/>
      <c r="C192" s="13"/>
      <c r="D192" s="13"/>
      <c r="E192" s="17"/>
      <c r="F192" s="19"/>
      <c r="G192" s="13"/>
      <c r="H192" s="17"/>
      <c r="I192" s="13" t="s">
        <v>125</v>
      </c>
      <c r="J192" s="3" t="s">
        <v>15</v>
      </c>
      <c r="K192" s="5">
        <v>4.6500000000000004</v>
      </c>
      <c r="L192" s="5">
        <v>3.36</v>
      </c>
      <c r="M192" s="2">
        <v>12</v>
      </c>
    </row>
    <row r="193" spans="1:13" x14ac:dyDescent="0.4">
      <c r="A193" s="17"/>
      <c r="B193" s="17"/>
      <c r="C193" s="13"/>
      <c r="D193" s="13"/>
      <c r="E193" s="17"/>
      <c r="F193" s="19"/>
      <c r="G193" s="13"/>
      <c r="H193" s="17"/>
      <c r="I193" s="13"/>
      <c r="J193" s="3" t="s">
        <v>92</v>
      </c>
      <c r="K193" s="5">
        <v>3.02</v>
      </c>
      <c r="L193" s="5">
        <v>2.33</v>
      </c>
      <c r="M193" s="2">
        <v>12</v>
      </c>
    </row>
    <row r="194" spans="1:13" x14ac:dyDescent="0.4">
      <c r="A194" s="17"/>
      <c r="B194" s="17"/>
      <c r="C194" s="13"/>
      <c r="D194" s="13"/>
      <c r="E194" s="17"/>
      <c r="F194" s="19"/>
      <c r="G194" s="13"/>
      <c r="H194" s="17"/>
      <c r="I194" s="13" t="s">
        <v>126</v>
      </c>
      <c r="J194" s="3" t="s">
        <v>15</v>
      </c>
      <c r="K194" s="5">
        <v>4.3600000000000003</v>
      </c>
      <c r="L194" s="5">
        <v>2.72</v>
      </c>
      <c r="M194" s="2">
        <v>12</v>
      </c>
    </row>
    <row r="195" spans="1:13" x14ac:dyDescent="0.4">
      <c r="A195" s="17"/>
      <c r="B195" s="17"/>
      <c r="C195" s="13"/>
      <c r="D195" s="13"/>
      <c r="E195" s="17"/>
      <c r="F195" s="19"/>
      <c r="G195" s="13"/>
      <c r="H195" s="17"/>
      <c r="I195" s="13"/>
      <c r="J195" s="3" t="s">
        <v>92</v>
      </c>
      <c r="K195" s="5">
        <v>2.93</v>
      </c>
      <c r="L195" s="5">
        <v>2.37</v>
      </c>
      <c r="M195" s="2">
        <v>12</v>
      </c>
    </row>
    <row r="196" spans="1:13" ht="14.25" customHeight="1" x14ac:dyDescent="0.4">
      <c r="A196" s="22" t="s">
        <v>127</v>
      </c>
      <c r="B196" s="22" t="s">
        <v>360</v>
      </c>
      <c r="C196" s="13" t="s">
        <v>130</v>
      </c>
      <c r="D196" s="13" t="s">
        <v>327</v>
      </c>
      <c r="E196" s="17">
        <v>38.380000000000003</v>
      </c>
      <c r="F196" s="19" t="s">
        <v>128</v>
      </c>
      <c r="G196" s="13" t="s">
        <v>129</v>
      </c>
      <c r="H196" s="17" t="s">
        <v>182</v>
      </c>
      <c r="I196" s="13" t="s">
        <v>61</v>
      </c>
      <c r="J196" s="3" t="s">
        <v>15</v>
      </c>
      <c r="K196" s="5">
        <v>7.72</v>
      </c>
      <c r="L196" s="5">
        <v>0.41</v>
      </c>
      <c r="M196" s="2">
        <v>39</v>
      </c>
    </row>
    <row r="197" spans="1:13" x14ac:dyDescent="0.4">
      <c r="A197" s="22"/>
      <c r="B197" s="22"/>
      <c r="C197" s="13"/>
      <c r="D197" s="13"/>
      <c r="E197" s="17"/>
      <c r="F197" s="19"/>
      <c r="G197" s="13"/>
      <c r="H197" s="17"/>
      <c r="I197" s="13"/>
      <c r="J197" s="3" t="s">
        <v>131</v>
      </c>
      <c r="K197" s="5">
        <v>8.15</v>
      </c>
      <c r="L197" s="5">
        <v>0.42</v>
      </c>
      <c r="M197" s="2">
        <v>39</v>
      </c>
    </row>
    <row r="198" spans="1:13" x14ac:dyDescent="0.4">
      <c r="A198" s="22"/>
      <c r="B198" s="22"/>
      <c r="C198" s="13"/>
      <c r="D198" s="13"/>
      <c r="E198" s="17"/>
      <c r="F198" s="19"/>
      <c r="G198" s="13"/>
      <c r="H198" s="17"/>
      <c r="I198" s="13"/>
      <c r="J198" s="3" t="s">
        <v>132</v>
      </c>
      <c r="K198" s="5">
        <v>0.76</v>
      </c>
      <c r="L198" s="5">
        <v>0.7</v>
      </c>
      <c r="M198" s="2">
        <v>39</v>
      </c>
    </row>
    <row r="199" spans="1:13" x14ac:dyDescent="0.4">
      <c r="A199" s="22"/>
      <c r="B199" s="22"/>
      <c r="C199" s="13"/>
      <c r="D199" s="13"/>
      <c r="E199" s="17"/>
      <c r="F199" s="19"/>
      <c r="G199" s="13"/>
      <c r="H199" s="17"/>
      <c r="I199" s="13"/>
      <c r="J199" s="3" t="s">
        <v>133</v>
      </c>
      <c r="K199" s="5">
        <v>0.24</v>
      </c>
      <c r="L199" s="5">
        <v>0.35</v>
      </c>
      <c r="M199" s="2">
        <v>39</v>
      </c>
    </row>
    <row r="200" spans="1:13" x14ac:dyDescent="0.4">
      <c r="A200" s="22"/>
      <c r="B200" s="22"/>
      <c r="C200" s="13"/>
      <c r="D200" s="13"/>
      <c r="E200" s="17"/>
      <c r="F200" s="19"/>
      <c r="G200" s="13"/>
      <c r="H200" s="17"/>
      <c r="I200" s="13"/>
      <c r="J200" s="3" t="s">
        <v>134</v>
      </c>
      <c r="K200" s="5">
        <v>7.0000000000000007E-2</v>
      </c>
      <c r="L200" s="5">
        <v>0.13</v>
      </c>
      <c r="M200" s="2">
        <v>39</v>
      </c>
    </row>
    <row r="201" spans="1:13" x14ac:dyDescent="0.4">
      <c r="A201" s="22"/>
      <c r="B201" s="22"/>
      <c r="C201" s="13"/>
      <c r="D201" s="13"/>
      <c r="E201" s="17"/>
      <c r="F201" s="19"/>
      <c r="G201" s="13" t="s">
        <v>135</v>
      </c>
      <c r="H201" s="17" t="s">
        <v>37</v>
      </c>
      <c r="I201" s="13" t="s">
        <v>61</v>
      </c>
      <c r="J201" s="3" t="s">
        <v>15</v>
      </c>
      <c r="K201" s="5">
        <v>7.42</v>
      </c>
      <c r="L201" s="5">
        <v>0.51</v>
      </c>
      <c r="M201" s="2">
        <v>30</v>
      </c>
    </row>
    <row r="202" spans="1:13" x14ac:dyDescent="0.4">
      <c r="A202" s="22"/>
      <c r="B202" s="22"/>
      <c r="C202" s="13"/>
      <c r="D202" s="13"/>
      <c r="E202" s="17"/>
      <c r="F202" s="19"/>
      <c r="G202" s="13"/>
      <c r="H202" s="17"/>
      <c r="I202" s="13"/>
      <c r="J202" s="3" t="s">
        <v>131</v>
      </c>
      <c r="K202" s="5">
        <v>6.47</v>
      </c>
      <c r="L202" s="5">
        <v>0.8</v>
      </c>
      <c r="M202" s="2">
        <v>30</v>
      </c>
    </row>
    <row r="203" spans="1:13" x14ac:dyDescent="0.4">
      <c r="A203" s="22"/>
      <c r="B203" s="22"/>
      <c r="C203" s="13"/>
      <c r="D203" s="13"/>
      <c r="E203" s="17"/>
      <c r="F203" s="19"/>
      <c r="G203" s="13"/>
      <c r="H203" s="17"/>
      <c r="I203" s="13"/>
      <c r="J203" s="3" t="s">
        <v>132</v>
      </c>
      <c r="K203" s="5">
        <v>4.37</v>
      </c>
      <c r="L203" s="5">
        <v>1.54</v>
      </c>
      <c r="M203" s="2">
        <v>30</v>
      </c>
    </row>
    <row r="204" spans="1:13" x14ac:dyDescent="0.4">
      <c r="A204" s="22"/>
      <c r="B204" s="22"/>
      <c r="C204" s="13"/>
      <c r="D204" s="13"/>
      <c r="E204" s="17"/>
      <c r="F204" s="19"/>
      <c r="G204" s="13"/>
      <c r="H204" s="17"/>
      <c r="I204" s="13"/>
      <c r="J204" s="3" t="s">
        <v>133</v>
      </c>
      <c r="K204" s="5">
        <v>4.9800000000000004</v>
      </c>
      <c r="L204" s="5">
        <v>1.6</v>
      </c>
      <c r="M204" s="2">
        <v>30</v>
      </c>
    </row>
    <row r="205" spans="1:13" x14ac:dyDescent="0.4">
      <c r="A205" s="22"/>
      <c r="B205" s="22"/>
      <c r="C205" s="13"/>
      <c r="D205" s="13"/>
      <c r="E205" s="17"/>
      <c r="F205" s="19"/>
      <c r="G205" s="13"/>
      <c r="H205" s="17"/>
      <c r="I205" s="13"/>
      <c r="J205" s="3" t="s">
        <v>134</v>
      </c>
      <c r="K205" s="5">
        <v>6.36</v>
      </c>
      <c r="L205" s="5">
        <v>1.1599999999999999</v>
      </c>
      <c r="M205" s="2">
        <v>30</v>
      </c>
    </row>
    <row r="206" spans="1:13" x14ac:dyDescent="0.4">
      <c r="A206" s="22"/>
      <c r="B206" s="22"/>
      <c r="C206" s="13"/>
      <c r="D206" s="13"/>
      <c r="E206" s="17"/>
      <c r="F206" s="19"/>
      <c r="G206" s="13" t="s">
        <v>136</v>
      </c>
      <c r="H206" s="17" t="s">
        <v>22</v>
      </c>
      <c r="I206" s="13" t="s">
        <v>61</v>
      </c>
      <c r="J206" s="3" t="s">
        <v>15</v>
      </c>
      <c r="K206" s="5">
        <v>7.13</v>
      </c>
      <c r="L206" s="5">
        <v>0.88</v>
      </c>
      <c r="M206" s="2">
        <v>30</v>
      </c>
    </row>
    <row r="207" spans="1:13" x14ac:dyDescent="0.4">
      <c r="A207" s="22"/>
      <c r="B207" s="22"/>
      <c r="C207" s="13"/>
      <c r="D207" s="13"/>
      <c r="E207" s="17"/>
      <c r="F207" s="19"/>
      <c r="G207" s="13"/>
      <c r="H207" s="17"/>
      <c r="I207" s="13"/>
      <c r="J207" s="3" t="s">
        <v>131</v>
      </c>
      <c r="K207" s="5">
        <v>6.59</v>
      </c>
      <c r="L207" s="5">
        <v>0.91</v>
      </c>
      <c r="M207" s="2">
        <v>30</v>
      </c>
    </row>
    <row r="208" spans="1:13" x14ac:dyDescent="0.4">
      <c r="A208" s="22"/>
      <c r="B208" s="22"/>
      <c r="C208" s="13"/>
      <c r="D208" s="13"/>
      <c r="E208" s="17"/>
      <c r="F208" s="19"/>
      <c r="G208" s="13"/>
      <c r="H208" s="17"/>
      <c r="I208" s="13"/>
      <c r="J208" s="3" t="s">
        <v>132</v>
      </c>
      <c r="K208" s="5">
        <v>6.22</v>
      </c>
      <c r="L208" s="5">
        <v>0.92</v>
      </c>
      <c r="M208" s="2">
        <v>30</v>
      </c>
    </row>
    <row r="209" spans="1:13" x14ac:dyDescent="0.4">
      <c r="A209" s="22"/>
      <c r="B209" s="22"/>
      <c r="C209" s="13"/>
      <c r="D209" s="13"/>
      <c r="E209" s="17"/>
      <c r="F209" s="19"/>
      <c r="G209" s="13"/>
      <c r="H209" s="17"/>
      <c r="I209" s="13"/>
      <c r="J209" s="3" t="s">
        <v>133</v>
      </c>
      <c r="K209" s="5">
        <v>6.14</v>
      </c>
      <c r="L209" s="5">
        <v>0.91</v>
      </c>
      <c r="M209" s="2">
        <v>30</v>
      </c>
    </row>
    <row r="210" spans="1:13" x14ac:dyDescent="0.4">
      <c r="A210" s="22"/>
      <c r="B210" s="22"/>
      <c r="C210" s="13"/>
      <c r="D210" s="13"/>
      <c r="E210" s="17"/>
      <c r="F210" s="19"/>
      <c r="G210" s="13"/>
      <c r="H210" s="17"/>
      <c r="I210" s="13"/>
      <c r="J210" s="3" t="s">
        <v>134</v>
      </c>
      <c r="K210" s="5">
        <v>6.09</v>
      </c>
      <c r="L210" s="5">
        <v>0.94</v>
      </c>
      <c r="M210" s="2">
        <v>30</v>
      </c>
    </row>
    <row r="211" spans="1:13" x14ac:dyDescent="0.4">
      <c r="A211" s="22" t="s">
        <v>324</v>
      </c>
      <c r="B211" s="22" t="s">
        <v>360</v>
      </c>
      <c r="C211" s="13" t="s">
        <v>201</v>
      </c>
      <c r="D211" s="13" t="s">
        <v>327</v>
      </c>
      <c r="E211" s="17">
        <v>59.07</v>
      </c>
      <c r="F211" s="19" t="s">
        <v>138</v>
      </c>
      <c r="G211" s="13" t="s">
        <v>139</v>
      </c>
      <c r="H211" s="17" t="s">
        <v>140</v>
      </c>
      <c r="I211" s="13" t="s">
        <v>137</v>
      </c>
      <c r="J211" s="3" t="s">
        <v>15</v>
      </c>
      <c r="K211" s="5">
        <v>48.1</v>
      </c>
      <c r="L211" s="5">
        <v>25.8</v>
      </c>
      <c r="M211" s="2">
        <v>30</v>
      </c>
    </row>
    <row r="212" spans="1:13" x14ac:dyDescent="0.4">
      <c r="A212" s="22"/>
      <c r="B212" s="22"/>
      <c r="C212" s="13"/>
      <c r="D212" s="13"/>
      <c r="E212" s="17"/>
      <c r="F212" s="19"/>
      <c r="G212" s="13"/>
      <c r="H212" s="17"/>
      <c r="I212" s="13"/>
      <c r="J212" s="3" t="s">
        <v>66</v>
      </c>
      <c r="K212" s="5">
        <v>38.700000000000003</v>
      </c>
      <c r="L212" s="5">
        <v>28.8</v>
      </c>
      <c r="M212" s="2">
        <v>30</v>
      </c>
    </row>
    <row r="213" spans="1:13" x14ac:dyDescent="0.4">
      <c r="A213" s="22"/>
      <c r="B213" s="22"/>
      <c r="C213" s="13"/>
      <c r="D213" s="13"/>
      <c r="E213" s="17"/>
      <c r="F213" s="19"/>
      <c r="G213" s="13" t="s">
        <v>141</v>
      </c>
      <c r="H213" s="17" t="s">
        <v>21</v>
      </c>
      <c r="I213" s="13" t="s">
        <v>137</v>
      </c>
      <c r="J213" s="3" t="s">
        <v>15</v>
      </c>
      <c r="K213" s="5">
        <v>42.5</v>
      </c>
      <c r="L213" s="5">
        <v>27.8</v>
      </c>
      <c r="M213" s="2">
        <v>29</v>
      </c>
    </row>
    <row r="214" spans="1:13" x14ac:dyDescent="0.4">
      <c r="A214" s="22"/>
      <c r="B214" s="22"/>
      <c r="C214" s="13"/>
      <c r="D214" s="13"/>
      <c r="E214" s="17"/>
      <c r="F214" s="19"/>
      <c r="G214" s="13"/>
      <c r="H214" s="17"/>
      <c r="I214" s="13"/>
      <c r="J214" s="3" t="s">
        <v>66</v>
      </c>
      <c r="K214" s="5">
        <v>36.799999999999997</v>
      </c>
      <c r="L214" s="5">
        <v>20.8</v>
      </c>
      <c r="M214" s="2">
        <v>29</v>
      </c>
    </row>
    <row r="215" spans="1:13" x14ac:dyDescent="0.4">
      <c r="A215" s="21" t="s">
        <v>142</v>
      </c>
      <c r="B215" s="17" t="s">
        <v>361</v>
      </c>
      <c r="C215" s="13" t="s">
        <v>200</v>
      </c>
      <c r="D215" s="13" t="s">
        <v>358</v>
      </c>
      <c r="E215" s="17">
        <v>24.46</v>
      </c>
      <c r="F215" s="19" t="s">
        <v>143</v>
      </c>
      <c r="G215" s="13" t="s">
        <v>144</v>
      </c>
      <c r="H215" s="17" t="s">
        <v>184</v>
      </c>
      <c r="I215" s="13" t="s">
        <v>137</v>
      </c>
      <c r="J215" s="3" t="s">
        <v>15</v>
      </c>
      <c r="K215" s="5">
        <v>59</v>
      </c>
      <c r="L215" s="5">
        <v>20.75</v>
      </c>
      <c r="M215" s="2">
        <v>20</v>
      </c>
    </row>
    <row r="216" spans="1:13" x14ac:dyDescent="0.4">
      <c r="A216" s="21"/>
      <c r="B216" s="17"/>
      <c r="C216" s="13"/>
      <c r="D216" s="13"/>
      <c r="E216" s="17"/>
      <c r="F216" s="19"/>
      <c r="G216" s="13"/>
      <c r="H216" s="17"/>
      <c r="I216" s="13"/>
      <c r="J216" s="3" t="s">
        <v>27</v>
      </c>
      <c r="K216" s="5">
        <v>11</v>
      </c>
      <c r="L216" s="5">
        <v>18.61</v>
      </c>
      <c r="M216" s="2">
        <v>20</v>
      </c>
    </row>
    <row r="217" spans="1:13" x14ac:dyDescent="0.4">
      <c r="A217" s="21"/>
      <c r="B217" s="17"/>
      <c r="C217" s="13"/>
      <c r="D217" s="13"/>
      <c r="E217" s="17"/>
      <c r="F217" s="19"/>
      <c r="G217" s="13" t="s">
        <v>185</v>
      </c>
      <c r="H217" s="17" t="s">
        <v>182</v>
      </c>
      <c r="I217" s="13" t="s">
        <v>137</v>
      </c>
      <c r="J217" s="3" t="s">
        <v>15</v>
      </c>
      <c r="K217" s="5">
        <v>61</v>
      </c>
      <c r="L217" s="5">
        <v>21.74</v>
      </c>
      <c r="M217" s="2">
        <v>20</v>
      </c>
    </row>
    <row r="218" spans="1:13" x14ac:dyDescent="0.4">
      <c r="A218" s="21"/>
      <c r="B218" s="17"/>
      <c r="C218" s="13"/>
      <c r="D218" s="13"/>
      <c r="E218" s="17"/>
      <c r="F218" s="19"/>
      <c r="G218" s="13"/>
      <c r="H218" s="17"/>
      <c r="I218" s="13"/>
      <c r="J218" s="3" t="s">
        <v>27</v>
      </c>
      <c r="K218" s="5">
        <v>36.5</v>
      </c>
      <c r="L218" s="5">
        <v>27.2</v>
      </c>
      <c r="M218" s="2">
        <v>20</v>
      </c>
    </row>
    <row r="219" spans="1:13" x14ac:dyDescent="0.4">
      <c r="A219" s="21"/>
      <c r="B219" s="17"/>
      <c r="C219" s="13"/>
      <c r="D219" s="13"/>
      <c r="E219" s="17"/>
      <c r="F219" s="19"/>
      <c r="G219" s="13" t="s">
        <v>186</v>
      </c>
      <c r="H219" s="13" t="s">
        <v>187</v>
      </c>
      <c r="I219" s="13" t="s">
        <v>137</v>
      </c>
      <c r="J219" s="3" t="s">
        <v>15</v>
      </c>
      <c r="K219" s="5">
        <v>53.57</v>
      </c>
      <c r="L219" s="5">
        <v>27.63</v>
      </c>
      <c r="M219" s="2">
        <v>14</v>
      </c>
    </row>
    <row r="220" spans="1:13" x14ac:dyDescent="0.4">
      <c r="A220" s="21"/>
      <c r="B220" s="17"/>
      <c r="C220" s="13"/>
      <c r="D220" s="13"/>
      <c r="E220" s="17"/>
      <c r="F220" s="19"/>
      <c r="G220" s="13"/>
      <c r="H220" s="13"/>
      <c r="I220" s="13"/>
      <c r="J220" s="3" t="s">
        <v>145</v>
      </c>
      <c r="K220" s="5">
        <v>12.86</v>
      </c>
      <c r="L220" s="5">
        <v>23.01</v>
      </c>
      <c r="M220" s="2">
        <v>14</v>
      </c>
    </row>
    <row r="221" spans="1:13" x14ac:dyDescent="0.4">
      <c r="A221" s="17" t="s">
        <v>146</v>
      </c>
      <c r="B221" s="17" t="s">
        <v>360</v>
      </c>
      <c r="C221" s="13" t="s">
        <v>197</v>
      </c>
      <c r="D221" s="13" t="s">
        <v>328</v>
      </c>
      <c r="E221" s="17">
        <v>27.83</v>
      </c>
      <c r="F221" s="19" t="s">
        <v>149</v>
      </c>
      <c r="G221" s="13" t="s">
        <v>147</v>
      </c>
      <c r="H221" s="17" t="s">
        <v>140</v>
      </c>
      <c r="I221" s="13" t="s">
        <v>137</v>
      </c>
      <c r="J221" s="3" t="s">
        <v>15</v>
      </c>
      <c r="K221" s="5">
        <v>68.5</v>
      </c>
      <c r="L221" s="5">
        <v>10.6</v>
      </c>
      <c r="M221" s="2">
        <v>10</v>
      </c>
    </row>
    <row r="222" spans="1:13" x14ac:dyDescent="0.4">
      <c r="A222" s="17"/>
      <c r="B222" s="17"/>
      <c r="C222" s="13"/>
      <c r="D222" s="13"/>
      <c r="E222" s="17"/>
      <c r="F222" s="19"/>
      <c r="G222" s="13"/>
      <c r="H222" s="17"/>
      <c r="I222" s="13"/>
      <c r="J222" s="3" t="s">
        <v>62</v>
      </c>
      <c r="K222" s="5">
        <v>46</v>
      </c>
      <c r="L222" s="5">
        <v>19.7</v>
      </c>
      <c r="M222" s="2">
        <v>10</v>
      </c>
    </row>
    <row r="223" spans="1:13" x14ac:dyDescent="0.4">
      <c r="A223" s="17"/>
      <c r="B223" s="17"/>
      <c r="C223" s="13"/>
      <c r="D223" s="13"/>
      <c r="E223" s="17"/>
      <c r="F223" s="19"/>
      <c r="G223" s="13"/>
      <c r="H223" s="17"/>
      <c r="I223" s="13"/>
      <c r="J223" s="3" t="s">
        <v>63</v>
      </c>
      <c r="K223" s="5">
        <v>35</v>
      </c>
      <c r="L223" s="5">
        <v>22</v>
      </c>
      <c r="M223" s="2">
        <v>10</v>
      </c>
    </row>
    <row r="224" spans="1:13" x14ac:dyDescent="0.4">
      <c r="A224" s="17"/>
      <c r="B224" s="17"/>
      <c r="C224" s="13"/>
      <c r="D224" s="13"/>
      <c r="E224" s="17"/>
      <c r="F224" s="19"/>
      <c r="G224" s="13"/>
      <c r="H224" s="17"/>
      <c r="I224" s="13"/>
      <c r="J224" s="3" t="s">
        <v>64</v>
      </c>
      <c r="K224" s="5">
        <v>24</v>
      </c>
      <c r="L224" s="5">
        <v>22.2</v>
      </c>
      <c r="M224" s="2">
        <v>10</v>
      </c>
    </row>
    <row r="225" spans="1:13" x14ac:dyDescent="0.4">
      <c r="A225" s="17"/>
      <c r="B225" s="17"/>
      <c r="C225" s="13"/>
      <c r="D225" s="13"/>
      <c r="E225" s="17"/>
      <c r="F225" s="19"/>
      <c r="G225" s="13"/>
      <c r="H225" s="17"/>
      <c r="I225" s="13"/>
      <c r="J225" s="3" t="s">
        <v>74</v>
      </c>
      <c r="K225" s="5">
        <v>22.5</v>
      </c>
      <c r="L225" s="5">
        <v>26.5</v>
      </c>
      <c r="M225" s="2">
        <v>10</v>
      </c>
    </row>
    <row r="226" spans="1:13" x14ac:dyDescent="0.4">
      <c r="A226" s="17"/>
      <c r="B226" s="17"/>
      <c r="C226" s="13"/>
      <c r="D226" s="13"/>
      <c r="E226" s="17"/>
      <c r="F226" s="19"/>
      <c r="G226" s="13" t="s">
        <v>148</v>
      </c>
      <c r="H226" s="17" t="s">
        <v>21</v>
      </c>
      <c r="I226" s="13" t="s">
        <v>137</v>
      </c>
      <c r="J226" s="3" t="s">
        <v>15</v>
      </c>
      <c r="K226" s="5">
        <v>62.6</v>
      </c>
      <c r="L226" s="5">
        <v>11.7</v>
      </c>
      <c r="M226" s="2">
        <v>25</v>
      </c>
    </row>
    <row r="227" spans="1:13" x14ac:dyDescent="0.4">
      <c r="A227" s="17"/>
      <c r="B227" s="17"/>
      <c r="C227" s="13"/>
      <c r="D227" s="13"/>
      <c r="E227" s="17"/>
      <c r="F227" s="19"/>
      <c r="G227" s="13"/>
      <c r="H227" s="17"/>
      <c r="I227" s="13"/>
      <c r="J227" s="3" t="s">
        <v>62</v>
      </c>
      <c r="K227" s="5">
        <v>49.4</v>
      </c>
      <c r="L227" s="5">
        <v>13.3</v>
      </c>
      <c r="M227" s="2">
        <v>25</v>
      </c>
    </row>
    <row r="228" spans="1:13" x14ac:dyDescent="0.4">
      <c r="A228" s="17"/>
      <c r="B228" s="17"/>
      <c r="C228" s="13"/>
      <c r="D228" s="13"/>
      <c r="E228" s="17"/>
      <c r="F228" s="19"/>
      <c r="G228" s="13"/>
      <c r="H228" s="17"/>
      <c r="I228" s="13"/>
      <c r="J228" s="3" t="s">
        <v>63</v>
      </c>
      <c r="K228" s="5">
        <v>30.2</v>
      </c>
      <c r="L228" s="5">
        <v>15.6</v>
      </c>
      <c r="M228" s="2">
        <v>25</v>
      </c>
    </row>
    <row r="229" spans="1:13" x14ac:dyDescent="0.4">
      <c r="A229" s="17"/>
      <c r="B229" s="17"/>
      <c r="C229" s="13"/>
      <c r="D229" s="13"/>
      <c r="E229" s="17"/>
      <c r="F229" s="19"/>
      <c r="G229" s="13"/>
      <c r="H229" s="17"/>
      <c r="I229" s="13"/>
      <c r="J229" s="3" t="s">
        <v>64</v>
      </c>
      <c r="K229" s="5">
        <v>17.600000000000001</v>
      </c>
      <c r="L229" s="5">
        <v>17.399999999999999</v>
      </c>
      <c r="M229" s="2">
        <v>25</v>
      </c>
    </row>
    <row r="230" spans="1:13" x14ac:dyDescent="0.4">
      <c r="A230" s="17"/>
      <c r="B230" s="17"/>
      <c r="C230" s="13"/>
      <c r="D230" s="13"/>
      <c r="E230" s="17"/>
      <c r="F230" s="19"/>
      <c r="G230" s="13"/>
      <c r="H230" s="17"/>
      <c r="I230" s="13"/>
      <c r="J230" s="3" t="s">
        <v>74</v>
      </c>
      <c r="K230" s="5">
        <v>17.399999999999999</v>
      </c>
      <c r="L230" s="5">
        <v>17.899999999999999</v>
      </c>
      <c r="M230" s="2">
        <v>25</v>
      </c>
    </row>
    <row r="231" spans="1:13" x14ac:dyDescent="0.4">
      <c r="A231" s="17" t="s">
        <v>150</v>
      </c>
      <c r="B231" s="17" t="s">
        <v>360</v>
      </c>
      <c r="C231" s="13" t="s">
        <v>199</v>
      </c>
      <c r="D231" s="13" t="s">
        <v>328</v>
      </c>
      <c r="E231" s="17">
        <v>34.44</v>
      </c>
      <c r="F231" s="17" t="s">
        <v>151</v>
      </c>
      <c r="G231" s="13" t="s">
        <v>152</v>
      </c>
      <c r="H231" s="17" t="s">
        <v>104</v>
      </c>
      <c r="I231" s="13" t="s">
        <v>137</v>
      </c>
      <c r="J231" s="3" t="s">
        <v>15</v>
      </c>
      <c r="K231" s="5">
        <v>6.32</v>
      </c>
      <c r="L231" s="5">
        <v>1.54</v>
      </c>
      <c r="M231" s="2">
        <v>25</v>
      </c>
    </row>
    <row r="232" spans="1:13" x14ac:dyDescent="0.4">
      <c r="A232" s="17"/>
      <c r="B232" s="17"/>
      <c r="C232" s="13"/>
      <c r="D232" s="13"/>
      <c r="E232" s="17"/>
      <c r="F232" s="17"/>
      <c r="G232" s="13"/>
      <c r="H232" s="17"/>
      <c r="I232" s="13"/>
      <c r="J232" s="3" t="s">
        <v>63</v>
      </c>
      <c r="K232" s="5">
        <v>3.88</v>
      </c>
      <c r="L232" s="5">
        <v>1.69</v>
      </c>
      <c r="M232" s="2">
        <v>25</v>
      </c>
    </row>
    <row r="233" spans="1:13" x14ac:dyDescent="0.4">
      <c r="A233" s="17"/>
      <c r="B233" s="17"/>
      <c r="C233" s="13"/>
      <c r="D233" s="13"/>
      <c r="E233" s="17"/>
      <c r="F233" s="17"/>
      <c r="G233" s="13" t="s">
        <v>22</v>
      </c>
      <c r="H233" s="17" t="s">
        <v>22</v>
      </c>
      <c r="I233" s="13" t="s">
        <v>137</v>
      </c>
      <c r="J233" s="3" t="s">
        <v>15</v>
      </c>
      <c r="K233" s="5">
        <v>5.68</v>
      </c>
      <c r="L233" s="5">
        <v>1.37</v>
      </c>
      <c r="M233" s="2">
        <v>25</v>
      </c>
    </row>
    <row r="234" spans="1:13" x14ac:dyDescent="0.4">
      <c r="A234" s="17"/>
      <c r="B234" s="17"/>
      <c r="C234" s="13"/>
      <c r="D234" s="13"/>
      <c r="E234" s="17"/>
      <c r="F234" s="17"/>
      <c r="G234" s="13"/>
      <c r="H234" s="17"/>
      <c r="I234" s="13"/>
      <c r="J234" s="3" t="s">
        <v>63</v>
      </c>
      <c r="K234" s="5">
        <v>3.8</v>
      </c>
      <c r="L234" s="5">
        <v>1.47</v>
      </c>
      <c r="M234" s="2">
        <v>25</v>
      </c>
    </row>
    <row r="235" spans="1:13" x14ac:dyDescent="0.4">
      <c r="A235" s="21" t="s">
        <v>153</v>
      </c>
      <c r="B235" s="21" t="s">
        <v>360</v>
      </c>
      <c r="C235" s="13" t="s">
        <v>197</v>
      </c>
      <c r="D235" s="13" t="s">
        <v>358</v>
      </c>
      <c r="E235" s="17">
        <v>43.66</v>
      </c>
      <c r="F235" s="19" t="s">
        <v>154</v>
      </c>
      <c r="G235" s="13" t="s">
        <v>155</v>
      </c>
      <c r="H235" s="13" t="s">
        <v>188</v>
      </c>
      <c r="I235" s="13" t="s">
        <v>137</v>
      </c>
      <c r="J235" s="3" t="s">
        <v>15</v>
      </c>
      <c r="K235" s="5">
        <v>5.3</v>
      </c>
      <c r="L235" s="5">
        <v>2.8</v>
      </c>
      <c r="M235" s="2">
        <v>39</v>
      </c>
    </row>
    <row r="236" spans="1:13" x14ac:dyDescent="0.4">
      <c r="A236" s="21"/>
      <c r="B236" s="21"/>
      <c r="C236" s="13"/>
      <c r="D236" s="13"/>
      <c r="E236" s="17"/>
      <c r="F236" s="19"/>
      <c r="G236" s="13"/>
      <c r="H236" s="13"/>
      <c r="I236" s="13"/>
      <c r="J236" s="3" t="s">
        <v>91</v>
      </c>
      <c r="K236" s="5">
        <v>3.4</v>
      </c>
      <c r="L236" s="5">
        <v>3.2</v>
      </c>
      <c r="M236" s="2">
        <v>39</v>
      </c>
    </row>
    <row r="237" spans="1:13" x14ac:dyDescent="0.4">
      <c r="A237" s="21"/>
      <c r="B237" s="21"/>
      <c r="C237" s="13"/>
      <c r="D237" s="13"/>
      <c r="E237" s="17"/>
      <c r="F237" s="19"/>
      <c r="G237" s="13" t="s">
        <v>156</v>
      </c>
      <c r="H237" s="17" t="s">
        <v>157</v>
      </c>
      <c r="I237" s="13" t="s">
        <v>137</v>
      </c>
      <c r="J237" s="3" t="s">
        <v>15</v>
      </c>
      <c r="K237" s="5">
        <v>4.8</v>
      </c>
      <c r="L237" s="5">
        <v>2.4</v>
      </c>
      <c r="M237" s="2">
        <v>41</v>
      </c>
    </row>
    <row r="238" spans="1:13" x14ac:dyDescent="0.4">
      <c r="A238" s="21"/>
      <c r="B238" s="21"/>
      <c r="C238" s="13"/>
      <c r="D238" s="13"/>
      <c r="E238" s="17"/>
      <c r="F238" s="19"/>
      <c r="G238" s="13"/>
      <c r="H238" s="17"/>
      <c r="I238" s="13"/>
      <c r="J238" s="3" t="s">
        <v>91</v>
      </c>
      <c r="K238" s="5">
        <v>4</v>
      </c>
      <c r="L238" s="5">
        <v>2.6</v>
      </c>
      <c r="M238" s="2">
        <v>41</v>
      </c>
    </row>
    <row r="239" spans="1:13" x14ac:dyDescent="0.4">
      <c r="A239" s="17" t="s">
        <v>158</v>
      </c>
      <c r="B239" s="17" t="s">
        <v>360</v>
      </c>
      <c r="C239" s="13" t="s">
        <v>198</v>
      </c>
      <c r="D239" s="13" t="s">
        <v>328</v>
      </c>
      <c r="E239" s="17">
        <v>32.4</v>
      </c>
      <c r="F239" s="19" t="s">
        <v>159</v>
      </c>
      <c r="G239" s="13" t="s">
        <v>321</v>
      </c>
      <c r="H239" s="17" t="s">
        <v>182</v>
      </c>
      <c r="I239" s="13" t="s">
        <v>61</v>
      </c>
      <c r="J239" s="3" t="s">
        <v>15</v>
      </c>
      <c r="K239" s="5">
        <v>36.270000000000003</v>
      </c>
      <c r="L239" s="5">
        <v>26.47</v>
      </c>
      <c r="M239" s="2">
        <v>11</v>
      </c>
    </row>
    <row r="240" spans="1:13" x14ac:dyDescent="0.4">
      <c r="A240" s="17"/>
      <c r="B240" s="17"/>
      <c r="C240" s="13"/>
      <c r="D240" s="13"/>
      <c r="E240" s="17"/>
      <c r="F240" s="19"/>
      <c r="G240" s="13"/>
      <c r="H240" s="17"/>
      <c r="I240" s="13"/>
      <c r="J240" s="3" t="s">
        <v>133</v>
      </c>
      <c r="K240" s="5">
        <v>5.3</v>
      </c>
      <c r="L240" s="5">
        <v>13.48</v>
      </c>
      <c r="M240" s="2">
        <v>11</v>
      </c>
    </row>
    <row r="241" spans="1:13" x14ac:dyDescent="0.4">
      <c r="A241" s="17"/>
      <c r="B241" s="17"/>
      <c r="C241" s="13"/>
      <c r="D241" s="13"/>
      <c r="E241" s="17"/>
      <c r="F241" s="19"/>
      <c r="G241" s="13"/>
      <c r="H241" s="17"/>
      <c r="I241" s="13"/>
      <c r="J241" s="3" t="s">
        <v>160</v>
      </c>
      <c r="K241" s="5">
        <v>24.1</v>
      </c>
      <c r="L241" s="5">
        <v>24.19</v>
      </c>
      <c r="M241" s="2">
        <v>11</v>
      </c>
    </row>
    <row r="242" spans="1:13" x14ac:dyDescent="0.4">
      <c r="A242" s="17"/>
      <c r="B242" s="17"/>
      <c r="C242" s="13"/>
      <c r="D242" s="13"/>
      <c r="E242" s="17"/>
      <c r="F242" s="19"/>
      <c r="G242" s="13" t="s">
        <v>322</v>
      </c>
      <c r="H242" s="17" t="s">
        <v>323</v>
      </c>
      <c r="I242" s="13" t="s">
        <v>61</v>
      </c>
      <c r="J242" s="3" t="s">
        <v>15</v>
      </c>
      <c r="K242" s="5">
        <v>41.3</v>
      </c>
      <c r="L242" s="5">
        <v>29.73</v>
      </c>
      <c r="M242" s="2">
        <v>10</v>
      </c>
    </row>
    <row r="243" spans="1:13" x14ac:dyDescent="0.4">
      <c r="A243" s="17"/>
      <c r="B243" s="17"/>
      <c r="C243" s="13"/>
      <c r="D243" s="13"/>
      <c r="E243" s="17"/>
      <c r="F243" s="19"/>
      <c r="G243" s="13"/>
      <c r="H243" s="17"/>
      <c r="I243" s="13"/>
      <c r="J243" s="3" t="s">
        <v>133</v>
      </c>
      <c r="K243" s="5">
        <v>7.44</v>
      </c>
      <c r="L243" s="5">
        <v>11.1</v>
      </c>
      <c r="M243" s="2">
        <v>10</v>
      </c>
    </row>
    <row r="244" spans="1:13" x14ac:dyDescent="0.4">
      <c r="A244" s="17"/>
      <c r="B244" s="17"/>
      <c r="C244" s="13"/>
      <c r="D244" s="13"/>
      <c r="E244" s="17"/>
      <c r="F244" s="19"/>
      <c r="G244" s="13"/>
      <c r="H244" s="17"/>
      <c r="I244" s="13"/>
      <c r="J244" s="3" t="s">
        <v>160</v>
      </c>
      <c r="K244" s="5">
        <v>15.44</v>
      </c>
      <c r="L244" s="5">
        <v>25.64</v>
      </c>
      <c r="M244" s="2">
        <v>10</v>
      </c>
    </row>
    <row r="245" spans="1:13" x14ac:dyDescent="0.4">
      <c r="A245" s="17"/>
      <c r="B245" s="17"/>
      <c r="C245" s="13"/>
      <c r="D245" s="13"/>
      <c r="E245" s="17"/>
      <c r="F245" s="19"/>
      <c r="G245" s="13" t="s">
        <v>161</v>
      </c>
      <c r="H245" s="13" t="s">
        <v>189</v>
      </c>
      <c r="I245" s="13" t="s">
        <v>61</v>
      </c>
      <c r="J245" s="3" t="s">
        <v>15</v>
      </c>
      <c r="K245" s="5">
        <v>48</v>
      </c>
      <c r="L245" s="5">
        <v>16.66</v>
      </c>
      <c r="M245" s="2">
        <v>11</v>
      </c>
    </row>
    <row r="246" spans="1:13" x14ac:dyDescent="0.4">
      <c r="A246" s="17"/>
      <c r="B246" s="17"/>
      <c r="C246" s="13"/>
      <c r="D246" s="13"/>
      <c r="E246" s="17"/>
      <c r="F246" s="19"/>
      <c r="G246" s="13"/>
      <c r="H246" s="13"/>
      <c r="I246" s="13"/>
      <c r="J246" s="3" t="s">
        <v>133</v>
      </c>
      <c r="K246" s="5">
        <v>10.64</v>
      </c>
      <c r="L246" s="5">
        <v>15.71</v>
      </c>
      <c r="M246" s="2">
        <v>11</v>
      </c>
    </row>
    <row r="247" spans="1:13" x14ac:dyDescent="0.4">
      <c r="A247" s="17"/>
      <c r="B247" s="17"/>
      <c r="C247" s="13"/>
      <c r="D247" s="13"/>
      <c r="E247" s="17"/>
      <c r="F247" s="19"/>
      <c r="G247" s="13"/>
      <c r="H247" s="13"/>
      <c r="I247" s="13"/>
      <c r="J247" s="3" t="s">
        <v>160</v>
      </c>
      <c r="K247" s="5">
        <v>13.27</v>
      </c>
      <c r="L247" s="5">
        <v>15.12</v>
      </c>
      <c r="M247" s="2">
        <v>11</v>
      </c>
    </row>
    <row r="248" spans="1:13" x14ac:dyDescent="0.4">
      <c r="A248" s="21" t="s">
        <v>162</v>
      </c>
      <c r="B248" s="21" t="s">
        <v>360</v>
      </c>
      <c r="C248" s="13" t="s">
        <v>197</v>
      </c>
      <c r="D248" s="13" t="s">
        <v>358</v>
      </c>
      <c r="E248" s="17">
        <v>35.9</v>
      </c>
      <c r="F248" s="19" t="s">
        <v>163</v>
      </c>
      <c r="G248" s="13" t="s">
        <v>167</v>
      </c>
      <c r="H248" s="13" t="s">
        <v>190</v>
      </c>
      <c r="I248" s="13" t="s">
        <v>165</v>
      </c>
      <c r="J248" s="3" t="s">
        <v>15</v>
      </c>
      <c r="K248" s="5">
        <v>23</v>
      </c>
      <c r="L248" s="5">
        <v>23.6</v>
      </c>
      <c r="M248" s="2">
        <v>20</v>
      </c>
    </row>
    <row r="249" spans="1:13" x14ac:dyDescent="0.4">
      <c r="A249" s="21"/>
      <c r="B249" s="21"/>
      <c r="C249" s="13"/>
      <c r="D249" s="13"/>
      <c r="E249" s="17"/>
      <c r="F249" s="19"/>
      <c r="G249" s="13"/>
      <c r="H249" s="13"/>
      <c r="I249" s="13"/>
      <c r="J249" s="3" t="s">
        <v>27</v>
      </c>
      <c r="K249" s="5">
        <v>0.5</v>
      </c>
      <c r="L249" s="5">
        <v>2.2000000000000002</v>
      </c>
      <c r="M249" s="2">
        <v>20</v>
      </c>
    </row>
    <row r="250" spans="1:13" x14ac:dyDescent="0.4">
      <c r="A250" s="21"/>
      <c r="B250" s="21"/>
      <c r="C250" s="13"/>
      <c r="D250" s="13"/>
      <c r="E250" s="17"/>
      <c r="F250" s="19"/>
      <c r="G250" s="13"/>
      <c r="H250" s="13"/>
      <c r="I250" s="13" t="s">
        <v>166</v>
      </c>
      <c r="J250" s="3" t="s">
        <v>15</v>
      </c>
      <c r="K250" s="5">
        <v>62.5</v>
      </c>
      <c r="L250" s="5">
        <v>20.5</v>
      </c>
      <c r="M250" s="2">
        <v>20</v>
      </c>
    </row>
    <row r="251" spans="1:13" x14ac:dyDescent="0.4">
      <c r="A251" s="21"/>
      <c r="B251" s="21"/>
      <c r="C251" s="13"/>
      <c r="D251" s="13"/>
      <c r="E251" s="17"/>
      <c r="F251" s="19"/>
      <c r="G251" s="13"/>
      <c r="H251" s="13"/>
      <c r="I251" s="13"/>
      <c r="J251" s="3" t="s">
        <v>27</v>
      </c>
      <c r="K251" s="5">
        <v>7</v>
      </c>
      <c r="L251" s="5">
        <v>2.6</v>
      </c>
      <c r="M251" s="2">
        <v>20</v>
      </c>
    </row>
    <row r="252" spans="1:13" x14ac:dyDescent="0.4">
      <c r="A252" s="21"/>
      <c r="B252" s="21"/>
      <c r="C252" s="13"/>
      <c r="D252" s="13"/>
      <c r="E252" s="17"/>
      <c r="F252" s="19"/>
      <c r="G252" s="13" t="s">
        <v>164</v>
      </c>
      <c r="H252" s="17" t="s">
        <v>196</v>
      </c>
      <c r="I252" s="13" t="s">
        <v>165</v>
      </c>
      <c r="J252" s="3" t="s">
        <v>15</v>
      </c>
      <c r="K252" s="5">
        <v>17.5</v>
      </c>
      <c r="L252" s="5">
        <v>21.5</v>
      </c>
      <c r="M252" s="2">
        <v>20</v>
      </c>
    </row>
    <row r="253" spans="1:13" x14ac:dyDescent="0.4">
      <c r="A253" s="21"/>
      <c r="B253" s="21"/>
      <c r="C253" s="13"/>
      <c r="D253" s="13"/>
      <c r="E253" s="17"/>
      <c r="F253" s="19"/>
      <c r="G253" s="13"/>
      <c r="H253" s="17"/>
      <c r="I253" s="13"/>
      <c r="J253" s="3" t="s">
        <v>27</v>
      </c>
      <c r="K253" s="5">
        <v>4.5</v>
      </c>
      <c r="L253" s="5">
        <v>10</v>
      </c>
      <c r="M253" s="2">
        <v>20</v>
      </c>
    </row>
    <row r="254" spans="1:13" x14ac:dyDescent="0.4">
      <c r="A254" s="21"/>
      <c r="B254" s="21"/>
      <c r="C254" s="13"/>
      <c r="D254" s="13"/>
      <c r="E254" s="17"/>
      <c r="F254" s="19"/>
      <c r="G254" s="13"/>
      <c r="H254" s="17"/>
      <c r="I254" s="13" t="s">
        <v>166</v>
      </c>
      <c r="J254" s="3" t="s">
        <v>15</v>
      </c>
      <c r="K254" s="5">
        <v>66.5</v>
      </c>
      <c r="L254" s="5">
        <v>20.6</v>
      </c>
      <c r="M254" s="2">
        <v>20</v>
      </c>
    </row>
    <row r="255" spans="1:13" x14ac:dyDescent="0.4">
      <c r="A255" s="21"/>
      <c r="B255" s="21"/>
      <c r="C255" s="13"/>
      <c r="D255" s="13"/>
      <c r="E255" s="17"/>
      <c r="F255" s="19"/>
      <c r="G255" s="13"/>
      <c r="H255" s="17"/>
      <c r="I255" s="13"/>
      <c r="J255" s="3" t="s">
        <v>27</v>
      </c>
      <c r="K255" s="5">
        <v>43.5</v>
      </c>
      <c r="L255" s="5">
        <v>20.8</v>
      </c>
      <c r="M255" s="2">
        <v>20</v>
      </c>
    </row>
    <row r="256" spans="1:13" x14ac:dyDescent="0.4">
      <c r="A256" s="17" t="s">
        <v>168</v>
      </c>
      <c r="B256" s="17" t="s">
        <v>360</v>
      </c>
      <c r="C256" s="13" t="s">
        <v>174</v>
      </c>
      <c r="D256" s="13" t="s">
        <v>328</v>
      </c>
      <c r="E256" s="17">
        <v>30.87</v>
      </c>
      <c r="F256" s="19" t="s">
        <v>175</v>
      </c>
      <c r="G256" s="13" t="s">
        <v>169</v>
      </c>
      <c r="H256" s="17" t="s">
        <v>37</v>
      </c>
      <c r="I256" s="13" t="s">
        <v>137</v>
      </c>
      <c r="J256" s="3" t="s">
        <v>15</v>
      </c>
      <c r="K256" s="5">
        <v>4.68</v>
      </c>
      <c r="L256" s="5">
        <v>2.31</v>
      </c>
      <c r="M256" s="2">
        <v>16</v>
      </c>
    </row>
    <row r="257" spans="1:13" x14ac:dyDescent="0.4">
      <c r="A257" s="17"/>
      <c r="B257" s="17"/>
      <c r="C257" s="13"/>
      <c r="D257" s="13"/>
      <c r="E257" s="17"/>
      <c r="F257" s="19"/>
      <c r="G257" s="13"/>
      <c r="H257" s="17"/>
      <c r="I257" s="13"/>
      <c r="J257" s="3" t="s">
        <v>27</v>
      </c>
      <c r="K257" s="5">
        <v>2.13</v>
      </c>
      <c r="L257" s="5">
        <v>1.82</v>
      </c>
      <c r="M257" s="2">
        <v>16</v>
      </c>
    </row>
    <row r="258" spans="1:13" x14ac:dyDescent="0.4">
      <c r="A258" s="17"/>
      <c r="B258" s="17"/>
      <c r="C258" s="13"/>
      <c r="D258" s="13"/>
      <c r="E258" s="17"/>
      <c r="F258" s="19"/>
      <c r="G258" s="13" t="s">
        <v>148</v>
      </c>
      <c r="H258" s="17" t="s">
        <v>22</v>
      </c>
      <c r="I258" s="13" t="s">
        <v>137</v>
      </c>
      <c r="J258" s="3" t="s">
        <v>15</v>
      </c>
      <c r="K258" s="5">
        <v>4.71</v>
      </c>
      <c r="L258" s="5">
        <v>2.08</v>
      </c>
      <c r="M258" s="2">
        <v>16</v>
      </c>
    </row>
    <row r="259" spans="1:13" x14ac:dyDescent="0.4">
      <c r="A259" s="17"/>
      <c r="B259" s="17"/>
      <c r="C259" s="13"/>
      <c r="D259" s="13"/>
      <c r="E259" s="17"/>
      <c r="F259" s="19"/>
      <c r="G259" s="13"/>
      <c r="H259" s="17"/>
      <c r="I259" s="13"/>
      <c r="J259" s="3" t="s">
        <v>27</v>
      </c>
      <c r="K259" s="5">
        <v>3.8</v>
      </c>
      <c r="L259" s="5">
        <v>2.0499999999999998</v>
      </c>
      <c r="M259" s="2">
        <v>16</v>
      </c>
    </row>
    <row r="260" spans="1:13" x14ac:dyDescent="0.4">
      <c r="A260" s="21" t="s">
        <v>170</v>
      </c>
      <c r="B260" s="21" t="s">
        <v>360</v>
      </c>
      <c r="C260" s="13" t="s">
        <v>176</v>
      </c>
      <c r="D260" s="13" t="s">
        <v>358</v>
      </c>
      <c r="E260" s="17">
        <v>43.33</v>
      </c>
      <c r="F260" s="19" t="s">
        <v>154</v>
      </c>
      <c r="G260" s="13" t="s">
        <v>171</v>
      </c>
      <c r="H260" s="13" t="s">
        <v>188</v>
      </c>
      <c r="I260" s="13" t="s">
        <v>137</v>
      </c>
      <c r="J260" s="3" t="s">
        <v>15</v>
      </c>
      <c r="K260" s="5">
        <v>5.22</v>
      </c>
      <c r="L260" s="5">
        <v>2.78</v>
      </c>
      <c r="M260" s="2">
        <v>37</v>
      </c>
    </row>
    <row r="261" spans="1:13" x14ac:dyDescent="0.4">
      <c r="A261" s="21"/>
      <c r="B261" s="21"/>
      <c r="C261" s="13"/>
      <c r="D261" s="13"/>
      <c r="E261" s="17"/>
      <c r="F261" s="19"/>
      <c r="G261" s="13"/>
      <c r="H261" s="13"/>
      <c r="I261" s="13"/>
      <c r="J261" s="3" t="s">
        <v>173</v>
      </c>
      <c r="K261" s="5">
        <v>4.24</v>
      </c>
      <c r="L261" s="5">
        <v>3</v>
      </c>
      <c r="M261" s="2">
        <v>37</v>
      </c>
    </row>
    <row r="262" spans="1:13" x14ac:dyDescent="0.4">
      <c r="A262" s="21"/>
      <c r="B262" s="21"/>
      <c r="C262" s="13"/>
      <c r="D262" s="13"/>
      <c r="E262" s="17"/>
      <c r="F262" s="19"/>
      <c r="G262" s="13" t="s">
        <v>172</v>
      </c>
      <c r="H262" s="17" t="s">
        <v>157</v>
      </c>
      <c r="I262" s="13" t="s">
        <v>137</v>
      </c>
      <c r="J262" s="3" t="s">
        <v>15</v>
      </c>
      <c r="K262" s="5">
        <v>4.59</v>
      </c>
      <c r="L262" s="5">
        <v>2.57</v>
      </c>
      <c r="M262" s="2">
        <v>41</v>
      </c>
    </row>
    <row r="263" spans="1:13" x14ac:dyDescent="0.4">
      <c r="A263" s="21"/>
      <c r="B263" s="21"/>
      <c r="C263" s="13"/>
      <c r="D263" s="13"/>
      <c r="E263" s="17"/>
      <c r="F263" s="19"/>
      <c r="G263" s="13"/>
      <c r="H263" s="17"/>
      <c r="I263" s="13"/>
      <c r="J263" s="3" t="s">
        <v>173</v>
      </c>
      <c r="K263" s="5">
        <v>3.37</v>
      </c>
      <c r="L263" s="5">
        <v>2.84</v>
      </c>
      <c r="M263" s="2">
        <v>41</v>
      </c>
    </row>
    <row r="264" spans="1:13" x14ac:dyDescent="0.4">
      <c r="A264" s="17" t="s">
        <v>192</v>
      </c>
      <c r="B264" s="17" t="s">
        <v>361</v>
      </c>
      <c r="C264" s="13" t="s">
        <v>197</v>
      </c>
      <c r="D264" s="13" t="s">
        <v>328</v>
      </c>
      <c r="E264" s="17">
        <v>39.200000000000003</v>
      </c>
      <c r="F264" s="19" t="s">
        <v>193</v>
      </c>
      <c r="G264" s="13" t="s">
        <v>194</v>
      </c>
      <c r="H264" s="17" t="s">
        <v>182</v>
      </c>
      <c r="I264" s="13" t="s">
        <v>137</v>
      </c>
      <c r="J264" s="3" t="s">
        <v>15</v>
      </c>
      <c r="K264" s="5">
        <v>62.65</v>
      </c>
      <c r="L264" s="5">
        <v>10.42</v>
      </c>
      <c r="M264" s="2">
        <v>10</v>
      </c>
    </row>
    <row r="265" spans="1:13" x14ac:dyDescent="0.4">
      <c r="A265" s="17"/>
      <c r="B265" s="17"/>
      <c r="C265" s="13"/>
      <c r="D265" s="13"/>
      <c r="E265" s="17"/>
      <c r="F265" s="19"/>
      <c r="G265" s="13"/>
      <c r="H265" s="17"/>
      <c r="I265" s="13"/>
      <c r="J265" s="3" t="s">
        <v>27</v>
      </c>
      <c r="K265" s="5">
        <v>31.46</v>
      </c>
      <c r="L265" s="5">
        <v>7.14</v>
      </c>
      <c r="M265" s="2">
        <v>10</v>
      </c>
    </row>
    <row r="266" spans="1:13" x14ac:dyDescent="0.4">
      <c r="A266" s="17"/>
      <c r="B266" s="17"/>
      <c r="C266" s="13"/>
      <c r="D266" s="13"/>
      <c r="E266" s="17"/>
      <c r="F266" s="19"/>
      <c r="G266" s="13" t="s">
        <v>195</v>
      </c>
      <c r="H266" s="17" t="s">
        <v>181</v>
      </c>
      <c r="I266" s="13" t="s">
        <v>137</v>
      </c>
      <c r="J266" s="3" t="s">
        <v>15</v>
      </c>
      <c r="K266" s="5">
        <v>58.38</v>
      </c>
      <c r="L266" s="5">
        <v>7.25</v>
      </c>
      <c r="M266" s="2">
        <v>10</v>
      </c>
    </row>
    <row r="267" spans="1:13" x14ac:dyDescent="0.4">
      <c r="A267" s="17"/>
      <c r="B267" s="17"/>
      <c r="C267" s="13"/>
      <c r="D267" s="13"/>
      <c r="E267" s="17"/>
      <c r="F267" s="19"/>
      <c r="G267" s="13"/>
      <c r="H267" s="17"/>
      <c r="I267" s="13"/>
      <c r="J267" s="3" t="s">
        <v>27</v>
      </c>
      <c r="K267" s="5">
        <v>44.05</v>
      </c>
      <c r="L267" s="5">
        <v>7.14</v>
      </c>
      <c r="M267" s="2">
        <v>10</v>
      </c>
    </row>
    <row r="268" spans="1:13" x14ac:dyDescent="0.4">
      <c r="A268" s="17"/>
      <c r="B268" s="17"/>
      <c r="C268" s="13"/>
      <c r="D268" s="13"/>
      <c r="E268" s="17"/>
      <c r="F268" s="19"/>
      <c r="G268" s="13" t="s">
        <v>22</v>
      </c>
      <c r="H268" s="17" t="s">
        <v>22</v>
      </c>
      <c r="I268" s="13" t="s">
        <v>137</v>
      </c>
      <c r="J268" s="3" t="s">
        <v>15</v>
      </c>
      <c r="K268" s="5">
        <v>53.31</v>
      </c>
      <c r="L268" s="5">
        <v>8.7899999999999991</v>
      </c>
      <c r="M268" s="2">
        <v>10</v>
      </c>
    </row>
    <row r="269" spans="1:13" x14ac:dyDescent="0.4">
      <c r="A269" s="17"/>
      <c r="B269" s="17"/>
      <c r="C269" s="13"/>
      <c r="D269" s="13"/>
      <c r="E269" s="17"/>
      <c r="F269" s="19"/>
      <c r="G269" s="13"/>
      <c r="H269" s="17"/>
      <c r="I269" s="13"/>
      <c r="J269" s="3" t="s">
        <v>27</v>
      </c>
      <c r="K269" s="5">
        <v>49.75</v>
      </c>
      <c r="L269" s="5">
        <v>9.5399999999999991</v>
      </c>
      <c r="M269" s="2">
        <v>10</v>
      </c>
    </row>
    <row r="270" spans="1:13" x14ac:dyDescent="0.4">
      <c r="A270" s="17" t="s">
        <v>202</v>
      </c>
      <c r="B270" s="17" t="s">
        <v>360</v>
      </c>
      <c r="C270" s="13" t="s">
        <v>203</v>
      </c>
      <c r="D270" s="13" t="s">
        <v>327</v>
      </c>
      <c r="E270" s="17">
        <v>43</v>
      </c>
      <c r="F270" s="19" t="s">
        <v>204</v>
      </c>
      <c r="G270" s="13" t="s">
        <v>205</v>
      </c>
      <c r="H270" s="17" t="s">
        <v>37</v>
      </c>
      <c r="I270" s="13" t="s">
        <v>61</v>
      </c>
      <c r="J270" s="3" t="s">
        <v>15</v>
      </c>
      <c r="K270" s="5">
        <v>7.4</v>
      </c>
      <c r="L270" s="5">
        <v>0.7</v>
      </c>
      <c r="M270" s="2">
        <v>7</v>
      </c>
    </row>
    <row r="271" spans="1:13" x14ac:dyDescent="0.4">
      <c r="A271" s="17"/>
      <c r="B271" s="17"/>
      <c r="C271" s="13"/>
      <c r="D271" s="13"/>
      <c r="E271" s="17"/>
      <c r="F271" s="19"/>
      <c r="G271" s="13"/>
      <c r="H271" s="17"/>
      <c r="I271" s="13"/>
      <c r="J271" s="3" t="s">
        <v>91</v>
      </c>
      <c r="K271" s="5">
        <v>5.0999999999999996</v>
      </c>
      <c r="L271" s="5">
        <v>1.4</v>
      </c>
      <c r="M271" s="2">
        <v>7</v>
      </c>
    </row>
    <row r="272" spans="1:13" x14ac:dyDescent="0.4">
      <c r="A272" s="17"/>
      <c r="B272" s="17"/>
      <c r="C272" s="13"/>
      <c r="D272" s="13"/>
      <c r="E272" s="17"/>
      <c r="F272" s="19"/>
      <c r="G272" s="13"/>
      <c r="H272" s="17"/>
      <c r="I272" s="13"/>
      <c r="J272" s="3" t="s">
        <v>55</v>
      </c>
      <c r="K272" s="5">
        <v>3.4</v>
      </c>
      <c r="L272" s="5">
        <v>1.9</v>
      </c>
      <c r="M272" s="2">
        <v>7</v>
      </c>
    </row>
    <row r="273" spans="1:13" x14ac:dyDescent="0.4">
      <c r="A273" s="17"/>
      <c r="B273" s="17"/>
      <c r="C273" s="13"/>
      <c r="D273" s="13"/>
      <c r="E273" s="17"/>
      <c r="F273" s="19"/>
      <c r="G273" s="13"/>
      <c r="H273" s="17"/>
      <c r="I273" s="13"/>
      <c r="J273" s="3" t="s">
        <v>206</v>
      </c>
      <c r="K273" s="5">
        <v>1.7</v>
      </c>
      <c r="L273" s="5">
        <v>1.9</v>
      </c>
      <c r="M273" s="2">
        <v>7</v>
      </c>
    </row>
    <row r="274" spans="1:13" x14ac:dyDescent="0.4">
      <c r="A274" s="17"/>
      <c r="B274" s="17"/>
      <c r="C274" s="13"/>
      <c r="D274" s="13"/>
      <c r="E274" s="17"/>
      <c r="F274" s="19"/>
      <c r="G274" s="13"/>
      <c r="H274" s="17"/>
      <c r="I274" s="13"/>
      <c r="J274" s="3" t="s">
        <v>207</v>
      </c>
      <c r="K274" s="5">
        <v>1.5</v>
      </c>
      <c r="L274" s="5">
        <v>1.2</v>
      </c>
      <c r="M274" s="2">
        <v>7</v>
      </c>
    </row>
    <row r="275" spans="1:13" x14ac:dyDescent="0.4">
      <c r="A275" s="17"/>
      <c r="B275" s="17"/>
      <c r="C275" s="13"/>
      <c r="D275" s="13"/>
      <c r="E275" s="17"/>
      <c r="F275" s="19"/>
      <c r="G275" s="13" t="s">
        <v>22</v>
      </c>
      <c r="H275" s="17" t="s">
        <v>22</v>
      </c>
      <c r="I275" s="13" t="s">
        <v>61</v>
      </c>
      <c r="J275" s="3" t="s">
        <v>15</v>
      </c>
      <c r="K275" s="5">
        <v>7.1</v>
      </c>
      <c r="L275" s="5">
        <v>1.2</v>
      </c>
      <c r="M275" s="2">
        <v>7</v>
      </c>
    </row>
    <row r="276" spans="1:13" x14ac:dyDescent="0.4">
      <c r="A276" s="17"/>
      <c r="B276" s="17"/>
      <c r="C276" s="13"/>
      <c r="D276" s="13"/>
      <c r="E276" s="17"/>
      <c r="F276" s="19"/>
      <c r="G276" s="13"/>
      <c r="H276" s="17"/>
      <c r="I276" s="13"/>
      <c r="J276" s="3" t="s">
        <v>91</v>
      </c>
      <c r="K276" s="5">
        <v>5.0999999999999996</v>
      </c>
      <c r="L276" s="5">
        <v>1.9</v>
      </c>
      <c r="M276" s="2">
        <v>7</v>
      </c>
    </row>
    <row r="277" spans="1:13" x14ac:dyDescent="0.4">
      <c r="A277" s="17"/>
      <c r="B277" s="17"/>
      <c r="C277" s="13"/>
      <c r="D277" s="13"/>
      <c r="E277" s="17"/>
      <c r="F277" s="19"/>
      <c r="G277" s="13"/>
      <c r="H277" s="17"/>
      <c r="I277" s="13"/>
      <c r="J277" s="3" t="s">
        <v>55</v>
      </c>
      <c r="K277" s="5">
        <v>4.8</v>
      </c>
      <c r="L277" s="5">
        <v>2.1</v>
      </c>
      <c r="M277" s="2">
        <v>7</v>
      </c>
    </row>
    <row r="278" spans="1:13" x14ac:dyDescent="0.4">
      <c r="A278" s="17"/>
      <c r="B278" s="17"/>
      <c r="C278" s="13"/>
      <c r="D278" s="13"/>
      <c r="E278" s="17"/>
      <c r="F278" s="19"/>
      <c r="G278" s="13"/>
      <c r="H278" s="17"/>
      <c r="I278" s="13"/>
      <c r="J278" s="3" t="s">
        <v>206</v>
      </c>
      <c r="K278" s="5">
        <v>4.0999999999999996</v>
      </c>
      <c r="L278" s="5">
        <v>1.9</v>
      </c>
      <c r="M278" s="2">
        <v>7</v>
      </c>
    </row>
    <row r="279" spans="1:13" x14ac:dyDescent="0.4">
      <c r="A279" s="17"/>
      <c r="B279" s="17"/>
      <c r="C279" s="13"/>
      <c r="D279" s="13"/>
      <c r="E279" s="17"/>
      <c r="F279" s="19"/>
      <c r="G279" s="13"/>
      <c r="H279" s="17"/>
      <c r="I279" s="13"/>
      <c r="J279" s="3" t="s">
        <v>207</v>
      </c>
      <c r="K279" s="5">
        <v>3.5</v>
      </c>
      <c r="L279" s="5">
        <v>1.9</v>
      </c>
      <c r="M279" s="2">
        <v>7</v>
      </c>
    </row>
    <row r="280" spans="1:13" x14ac:dyDescent="0.4">
      <c r="A280" s="22" t="s">
        <v>208</v>
      </c>
      <c r="B280" s="22" t="s">
        <v>360</v>
      </c>
      <c r="C280" s="13" t="s">
        <v>215</v>
      </c>
      <c r="D280" s="13" t="s">
        <v>327</v>
      </c>
      <c r="E280" s="17">
        <v>35.799999999999997</v>
      </c>
      <c r="F280" s="19" t="s">
        <v>209</v>
      </c>
      <c r="G280" s="13" t="s">
        <v>210</v>
      </c>
      <c r="H280" s="17" t="s">
        <v>342</v>
      </c>
      <c r="I280" s="13" t="s">
        <v>61</v>
      </c>
      <c r="J280" s="3" t="s">
        <v>15</v>
      </c>
      <c r="K280" s="5">
        <v>7.7</v>
      </c>
      <c r="L280" s="5">
        <v>1.6</v>
      </c>
      <c r="M280" s="2">
        <v>42</v>
      </c>
    </row>
    <row r="281" spans="1:13" x14ac:dyDescent="0.4">
      <c r="A281" s="22"/>
      <c r="B281" s="22"/>
      <c r="C281" s="13"/>
      <c r="D281" s="13"/>
      <c r="E281" s="17"/>
      <c r="F281" s="19"/>
      <c r="G281" s="13"/>
      <c r="H281" s="17"/>
      <c r="I281" s="13"/>
      <c r="J281" s="3" t="s">
        <v>55</v>
      </c>
      <c r="K281" s="5">
        <v>5.4</v>
      </c>
      <c r="L281" s="5">
        <v>2.4</v>
      </c>
      <c r="M281" s="2">
        <v>42</v>
      </c>
    </row>
    <row r="282" spans="1:13" x14ac:dyDescent="0.4">
      <c r="A282" s="22"/>
      <c r="B282" s="22"/>
      <c r="C282" s="13"/>
      <c r="D282" s="13"/>
      <c r="E282" s="17"/>
      <c r="F282" s="19"/>
      <c r="G282" s="13"/>
      <c r="H282" s="17"/>
      <c r="I282" s="13"/>
      <c r="J282" s="3" t="s">
        <v>207</v>
      </c>
      <c r="K282" s="5">
        <v>2.2000000000000002</v>
      </c>
      <c r="L282" s="5">
        <v>1.9</v>
      </c>
      <c r="M282" s="2">
        <v>42</v>
      </c>
    </row>
    <row r="283" spans="1:13" x14ac:dyDescent="0.4">
      <c r="A283" s="22"/>
      <c r="B283" s="22"/>
      <c r="C283" s="13"/>
      <c r="D283" s="13"/>
      <c r="E283" s="17"/>
      <c r="F283" s="19"/>
      <c r="G283" s="13"/>
      <c r="H283" s="17"/>
      <c r="I283" s="13"/>
      <c r="J283" s="3" t="s">
        <v>211</v>
      </c>
      <c r="K283" s="5">
        <v>1.3</v>
      </c>
      <c r="L283" s="5">
        <v>1.8</v>
      </c>
      <c r="M283" s="2">
        <v>42</v>
      </c>
    </row>
    <row r="284" spans="1:13" x14ac:dyDescent="0.4">
      <c r="A284" s="22"/>
      <c r="B284" s="22"/>
      <c r="C284" s="13"/>
      <c r="D284" s="13"/>
      <c r="E284" s="17"/>
      <c r="F284" s="19"/>
      <c r="G284" s="13"/>
      <c r="H284" s="17"/>
      <c r="I284" s="13"/>
      <c r="J284" s="3" t="s">
        <v>212</v>
      </c>
      <c r="K284" s="5">
        <v>1.2</v>
      </c>
      <c r="L284" s="5">
        <v>1.7</v>
      </c>
      <c r="M284" s="2">
        <v>42</v>
      </c>
    </row>
    <row r="285" spans="1:13" x14ac:dyDescent="0.4">
      <c r="A285" s="22"/>
      <c r="B285" s="22"/>
      <c r="C285" s="13"/>
      <c r="D285" s="13"/>
      <c r="E285" s="17"/>
      <c r="F285" s="19"/>
      <c r="G285" s="13"/>
      <c r="H285" s="17"/>
      <c r="I285" s="13"/>
      <c r="J285" s="3" t="s">
        <v>213</v>
      </c>
      <c r="K285" s="5">
        <v>1.2</v>
      </c>
      <c r="L285" s="5">
        <v>1.9</v>
      </c>
      <c r="M285" s="2">
        <v>42</v>
      </c>
    </row>
    <row r="286" spans="1:13" x14ac:dyDescent="0.4">
      <c r="A286" s="22"/>
      <c r="B286" s="22"/>
      <c r="C286" s="13"/>
      <c r="D286" s="13"/>
      <c r="E286" s="17"/>
      <c r="F286" s="19"/>
      <c r="G286" s="13" t="s">
        <v>214</v>
      </c>
      <c r="H286" s="17" t="s">
        <v>22</v>
      </c>
      <c r="I286" s="13" t="s">
        <v>61</v>
      </c>
      <c r="J286" s="3" t="s">
        <v>15</v>
      </c>
      <c r="K286" s="5">
        <v>8.1</v>
      </c>
      <c r="L286" s="5">
        <v>1.9</v>
      </c>
      <c r="M286" s="2">
        <v>50</v>
      </c>
    </row>
    <row r="287" spans="1:13" x14ac:dyDescent="0.4">
      <c r="A287" s="22"/>
      <c r="B287" s="22"/>
      <c r="C287" s="13"/>
      <c r="D287" s="13"/>
      <c r="E287" s="17"/>
      <c r="F287" s="19"/>
      <c r="G287" s="13"/>
      <c r="H287" s="17"/>
      <c r="I287" s="13"/>
      <c r="J287" s="3" t="s">
        <v>55</v>
      </c>
      <c r="K287" s="5">
        <v>6.1</v>
      </c>
      <c r="L287" s="5">
        <v>3.2</v>
      </c>
      <c r="M287" s="2">
        <v>50</v>
      </c>
    </row>
    <row r="288" spans="1:13" x14ac:dyDescent="0.4">
      <c r="A288" s="22"/>
      <c r="B288" s="22"/>
      <c r="C288" s="13"/>
      <c r="D288" s="13"/>
      <c r="E288" s="17"/>
      <c r="F288" s="19"/>
      <c r="G288" s="13"/>
      <c r="H288" s="17"/>
      <c r="I288" s="13"/>
      <c r="J288" s="3" t="s">
        <v>207</v>
      </c>
      <c r="K288" s="5">
        <v>5.0999999999999996</v>
      </c>
      <c r="L288" s="5">
        <v>1.6</v>
      </c>
      <c r="M288" s="2">
        <v>50</v>
      </c>
    </row>
    <row r="289" spans="1:13" x14ac:dyDescent="0.4">
      <c r="A289" s="22"/>
      <c r="B289" s="22"/>
      <c r="C289" s="13"/>
      <c r="D289" s="13"/>
      <c r="E289" s="17"/>
      <c r="F289" s="19"/>
      <c r="G289" s="13"/>
      <c r="H289" s="17"/>
      <c r="I289" s="13"/>
      <c r="J289" s="3" t="s">
        <v>211</v>
      </c>
      <c r="K289" s="5">
        <v>4.8</v>
      </c>
      <c r="L289" s="5">
        <v>2.2000000000000002</v>
      </c>
      <c r="M289" s="2">
        <v>50</v>
      </c>
    </row>
    <row r="290" spans="1:13" x14ac:dyDescent="0.4">
      <c r="A290" s="22"/>
      <c r="B290" s="22"/>
      <c r="C290" s="13"/>
      <c r="D290" s="13"/>
      <c r="E290" s="17"/>
      <c r="F290" s="19"/>
      <c r="G290" s="13"/>
      <c r="H290" s="17"/>
      <c r="I290" s="13"/>
      <c r="J290" s="3" t="s">
        <v>212</v>
      </c>
      <c r="K290" s="5">
        <v>1.4</v>
      </c>
      <c r="L290" s="5">
        <v>2.1</v>
      </c>
      <c r="M290" s="2">
        <v>50</v>
      </c>
    </row>
    <row r="291" spans="1:13" x14ac:dyDescent="0.4">
      <c r="A291" s="22"/>
      <c r="B291" s="22"/>
      <c r="C291" s="13"/>
      <c r="D291" s="13"/>
      <c r="E291" s="17"/>
      <c r="F291" s="19"/>
      <c r="G291" s="13"/>
      <c r="H291" s="17"/>
      <c r="I291" s="13"/>
      <c r="J291" s="3" t="s">
        <v>213</v>
      </c>
      <c r="K291" s="5">
        <v>1.5</v>
      </c>
      <c r="L291" s="5">
        <v>2.2999999999999998</v>
      </c>
      <c r="M291" s="2">
        <v>50</v>
      </c>
    </row>
    <row r="292" spans="1:13" x14ac:dyDescent="0.4">
      <c r="A292" s="17" t="s">
        <v>325</v>
      </c>
      <c r="B292" s="17" t="s">
        <v>361</v>
      </c>
      <c r="C292" s="13" t="s">
        <v>218</v>
      </c>
      <c r="D292" s="13" t="s">
        <v>328</v>
      </c>
      <c r="E292" s="17">
        <v>31.7</v>
      </c>
      <c r="F292" s="19" t="s">
        <v>107</v>
      </c>
      <c r="G292" s="13" t="s">
        <v>217</v>
      </c>
      <c r="H292" s="17" t="s">
        <v>182</v>
      </c>
      <c r="I292" s="13" t="s">
        <v>61</v>
      </c>
      <c r="J292" s="3" t="s">
        <v>15</v>
      </c>
      <c r="K292" s="5">
        <v>6.95</v>
      </c>
      <c r="L292" s="5">
        <v>1.82</v>
      </c>
      <c r="M292" s="2">
        <v>20</v>
      </c>
    </row>
    <row r="293" spans="1:13" x14ac:dyDescent="0.4">
      <c r="A293" s="17"/>
      <c r="B293" s="17"/>
      <c r="C293" s="13"/>
      <c r="D293" s="13"/>
      <c r="E293" s="17"/>
      <c r="F293" s="19"/>
      <c r="G293" s="13"/>
      <c r="H293" s="17"/>
      <c r="I293" s="13"/>
      <c r="J293" s="3" t="s">
        <v>66</v>
      </c>
      <c r="K293" s="5">
        <v>2.8</v>
      </c>
      <c r="L293" s="5">
        <v>2.35</v>
      </c>
      <c r="M293" s="2">
        <v>20</v>
      </c>
    </row>
    <row r="294" spans="1:13" x14ac:dyDescent="0.4">
      <c r="A294" s="17"/>
      <c r="B294" s="17"/>
      <c r="C294" s="13"/>
      <c r="D294" s="13"/>
      <c r="E294" s="17"/>
      <c r="F294" s="19"/>
      <c r="G294" s="13"/>
      <c r="H294" s="17"/>
      <c r="I294" s="13"/>
      <c r="J294" s="3" t="s">
        <v>219</v>
      </c>
      <c r="K294" s="5">
        <v>2.2000000000000002</v>
      </c>
      <c r="L294" s="5">
        <v>2.2400000000000002</v>
      </c>
      <c r="M294" s="2">
        <v>20</v>
      </c>
    </row>
    <row r="295" spans="1:13" x14ac:dyDescent="0.4">
      <c r="A295" s="17"/>
      <c r="B295" s="17"/>
      <c r="C295" s="13"/>
      <c r="D295" s="13"/>
      <c r="E295" s="17"/>
      <c r="F295" s="19"/>
      <c r="G295" s="13" t="s">
        <v>22</v>
      </c>
      <c r="H295" s="17" t="s">
        <v>22</v>
      </c>
      <c r="I295" s="13" t="s">
        <v>61</v>
      </c>
      <c r="J295" s="3" t="s">
        <v>15</v>
      </c>
      <c r="K295" s="5">
        <v>6.75</v>
      </c>
      <c r="L295" s="5">
        <v>1.45</v>
      </c>
      <c r="M295" s="2">
        <v>20</v>
      </c>
    </row>
    <row r="296" spans="1:13" x14ac:dyDescent="0.4">
      <c r="A296" s="17"/>
      <c r="B296" s="17"/>
      <c r="C296" s="13"/>
      <c r="D296" s="13"/>
      <c r="E296" s="17"/>
      <c r="F296" s="19"/>
      <c r="G296" s="13"/>
      <c r="H296" s="17"/>
      <c r="I296" s="13"/>
      <c r="J296" s="3" t="s">
        <v>66</v>
      </c>
      <c r="K296" s="5">
        <v>4.2</v>
      </c>
      <c r="L296" s="5">
        <v>2.09</v>
      </c>
      <c r="M296" s="2">
        <v>20</v>
      </c>
    </row>
    <row r="297" spans="1:13" x14ac:dyDescent="0.4">
      <c r="A297" s="17"/>
      <c r="B297" s="17"/>
      <c r="C297" s="13"/>
      <c r="D297" s="13"/>
      <c r="E297" s="17"/>
      <c r="F297" s="19"/>
      <c r="G297" s="13"/>
      <c r="H297" s="17"/>
      <c r="I297" s="13"/>
      <c r="J297" s="3" t="s">
        <v>219</v>
      </c>
      <c r="K297" s="5">
        <v>3.45</v>
      </c>
      <c r="L297" s="5">
        <v>2.2799999999999998</v>
      </c>
      <c r="M297" s="2">
        <v>20</v>
      </c>
    </row>
    <row r="298" spans="1:13" x14ac:dyDescent="0.4">
      <c r="A298" s="22" t="s">
        <v>220</v>
      </c>
      <c r="B298" s="22" t="s">
        <v>360</v>
      </c>
      <c r="C298" s="13" t="s">
        <v>222</v>
      </c>
      <c r="D298" s="13" t="s">
        <v>327</v>
      </c>
      <c r="E298" s="17">
        <v>30</v>
      </c>
      <c r="F298" s="19" t="s">
        <v>221</v>
      </c>
      <c r="G298" s="13" t="s">
        <v>223</v>
      </c>
      <c r="H298" s="17" t="s">
        <v>182</v>
      </c>
      <c r="I298" s="13" t="s">
        <v>61</v>
      </c>
      <c r="J298" s="3" t="s">
        <v>15</v>
      </c>
      <c r="K298" s="5">
        <v>3.1</v>
      </c>
      <c r="L298" s="5">
        <v>2.4700000000000002</v>
      </c>
      <c r="M298" s="2">
        <v>10</v>
      </c>
    </row>
    <row r="299" spans="1:13" x14ac:dyDescent="0.4">
      <c r="A299" s="22"/>
      <c r="B299" s="22"/>
      <c r="C299" s="13"/>
      <c r="D299" s="13"/>
      <c r="E299" s="17"/>
      <c r="F299" s="19"/>
      <c r="G299" s="13"/>
      <c r="H299" s="17"/>
      <c r="I299" s="13"/>
      <c r="J299" s="3" t="s">
        <v>62</v>
      </c>
      <c r="K299" s="5">
        <v>2.1</v>
      </c>
      <c r="L299" s="5">
        <v>2.69</v>
      </c>
      <c r="M299" s="2">
        <v>10</v>
      </c>
    </row>
    <row r="300" spans="1:13" x14ac:dyDescent="0.4">
      <c r="A300" s="22"/>
      <c r="B300" s="22"/>
      <c r="C300" s="13"/>
      <c r="D300" s="13"/>
      <c r="E300" s="17"/>
      <c r="F300" s="19"/>
      <c r="G300" s="13"/>
      <c r="H300" s="17"/>
      <c r="I300" s="13"/>
      <c r="J300" s="3" t="s">
        <v>63</v>
      </c>
      <c r="K300" s="5">
        <v>1.6</v>
      </c>
      <c r="L300" s="5">
        <v>2.0099999999999998</v>
      </c>
      <c r="M300" s="2">
        <v>10</v>
      </c>
    </row>
    <row r="301" spans="1:13" x14ac:dyDescent="0.4">
      <c r="A301" s="22"/>
      <c r="B301" s="22"/>
      <c r="C301" s="13"/>
      <c r="D301" s="13"/>
      <c r="E301" s="17"/>
      <c r="F301" s="19"/>
      <c r="G301" s="13"/>
      <c r="H301" s="17"/>
      <c r="I301" s="13"/>
      <c r="J301" s="3" t="s">
        <v>66</v>
      </c>
      <c r="K301" s="5">
        <v>0.8</v>
      </c>
      <c r="L301" s="5">
        <v>1.87</v>
      </c>
      <c r="M301" s="2">
        <v>10</v>
      </c>
    </row>
    <row r="302" spans="1:13" x14ac:dyDescent="0.4">
      <c r="A302" s="22"/>
      <c r="B302" s="22"/>
      <c r="C302" s="13"/>
      <c r="D302" s="13"/>
      <c r="E302" s="17"/>
      <c r="F302" s="19"/>
      <c r="G302" s="13"/>
      <c r="H302" s="17"/>
      <c r="I302" s="13"/>
      <c r="J302" s="3" t="s">
        <v>226</v>
      </c>
      <c r="K302" s="5">
        <v>0.6</v>
      </c>
      <c r="L302" s="5">
        <v>1.27</v>
      </c>
      <c r="M302" s="2">
        <v>10</v>
      </c>
    </row>
    <row r="303" spans="1:13" x14ac:dyDescent="0.4">
      <c r="A303" s="22"/>
      <c r="B303" s="22"/>
      <c r="C303" s="13"/>
      <c r="D303" s="13"/>
      <c r="E303" s="17"/>
      <c r="F303" s="19"/>
      <c r="G303" s="13" t="s">
        <v>224</v>
      </c>
      <c r="H303" s="17" t="s">
        <v>184</v>
      </c>
      <c r="I303" s="13" t="s">
        <v>61</v>
      </c>
      <c r="J303" s="3" t="s">
        <v>15</v>
      </c>
      <c r="K303" s="5">
        <v>4</v>
      </c>
      <c r="L303" s="5">
        <v>2</v>
      </c>
      <c r="M303" s="2">
        <v>10</v>
      </c>
    </row>
    <row r="304" spans="1:13" x14ac:dyDescent="0.4">
      <c r="A304" s="22"/>
      <c r="B304" s="22"/>
      <c r="C304" s="13"/>
      <c r="D304" s="13"/>
      <c r="E304" s="17"/>
      <c r="F304" s="19"/>
      <c r="G304" s="13"/>
      <c r="H304" s="17"/>
      <c r="I304" s="13"/>
      <c r="J304" s="3" t="s">
        <v>62</v>
      </c>
      <c r="K304" s="5">
        <v>3.6</v>
      </c>
      <c r="L304" s="5">
        <v>2.5499999999999998</v>
      </c>
      <c r="M304" s="2">
        <v>10</v>
      </c>
    </row>
    <row r="305" spans="1:13" x14ac:dyDescent="0.4">
      <c r="A305" s="22"/>
      <c r="B305" s="22"/>
      <c r="C305" s="13"/>
      <c r="D305" s="13"/>
      <c r="E305" s="17"/>
      <c r="F305" s="19"/>
      <c r="G305" s="13"/>
      <c r="H305" s="17"/>
      <c r="I305" s="13"/>
      <c r="J305" s="3" t="s">
        <v>63</v>
      </c>
      <c r="K305" s="5">
        <v>2.6</v>
      </c>
      <c r="L305" s="5">
        <v>2.3199999999999998</v>
      </c>
      <c r="M305" s="2">
        <v>10</v>
      </c>
    </row>
    <row r="306" spans="1:13" x14ac:dyDescent="0.4">
      <c r="A306" s="22"/>
      <c r="B306" s="22"/>
      <c r="C306" s="13"/>
      <c r="D306" s="13"/>
      <c r="E306" s="17"/>
      <c r="F306" s="19"/>
      <c r="G306" s="13"/>
      <c r="H306" s="17"/>
      <c r="I306" s="13"/>
      <c r="J306" s="3" t="s">
        <v>66</v>
      </c>
      <c r="K306" s="5">
        <v>1.8</v>
      </c>
      <c r="L306" s="5">
        <v>2.04</v>
      </c>
      <c r="M306" s="2">
        <v>10</v>
      </c>
    </row>
    <row r="307" spans="1:13" x14ac:dyDescent="0.4">
      <c r="A307" s="22"/>
      <c r="B307" s="22"/>
      <c r="C307" s="13"/>
      <c r="D307" s="13"/>
      <c r="E307" s="17"/>
      <c r="F307" s="19"/>
      <c r="G307" s="13"/>
      <c r="H307" s="17"/>
      <c r="I307" s="13"/>
      <c r="J307" s="3" t="s">
        <v>226</v>
      </c>
      <c r="K307" s="5">
        <v>1.5</v>
      </c>
      <c r="L307" s="5">
        <v>1.65</v>
      </c>
      <c r="M307" s="2">
        <v>10</v>
      </c>
    </row>
    <row r="308" spans="1:13" x14ac:dyDescent="0.4">
      <c r="A308" s="22"/>
      <c r="B308" s="22"/>
      <c r="C308" s="13"/>
      <c r="D308" s="13"/>
      <c r="E308" s="17"/>
      <c r="F308" s="19"/>
      <c r="G308" s="13" t="s">
        <v>225</v>
      </c>
      <c r="H308" s="17" t="s">
        <v>184</v>
      </c>
      <c r="I308" s="13" t="s">
        <v>61</v>
      </c>
      <c r="J308" s="3" t="s">
        <v>15</v>
      </c>
      <c r="K308" s="5">
        <v>4.2</v>
      </c>
      <c r="L308" s="5">
        <v>2.27</v>
      </c>
      <c r="M308" s="2">
        <v>10</v>
      </c>
    </row>
    <row r="309" spans="1:13" x14ac:dyDescent="0.4">
      <c r="A309" s="22"/>
      <c r="B309" s="22"/>
      <c r="C309" s="13"/>
      <c r="D309" s="13"/>
      <c r="E309" s="17"/>
      <c r="F309" s="19"/>
      <c r="G309" s="13"/>
      <c r="H309" s="17"/>
      <c r="I309" s="13"/>
      <c r="J309" s="3" t="s">
        <v>62</v>
      </c>
      <c r="K309" s="5">
        <v>3.9</v>
      </c>
      <c r="L309" s="5">
        <v>3.25</v>
      </c>
      <c r="M309" s="2">
        <v>10</v>
      </c>
    </row>
    <row r="310" spans="1:13" x14ac:dyDescent="0.4">
      <c r="A310" s="22"/>
      <c r="B310" s="22"/>
      <c r="C310" s="13"/>
      <c r="D310" s="13"/>
      <c r="E310" s="17"/>
      <c r="F310" s="19"/>
      <c r="G310" s="13"/>
      <c r="H310" s="17"/>
      <c r="I310" s="13"/>
      <c r="J310" s="3" t="s">
        <v>63</v>
      </c>
      <c r="K310" s="5">
        <v>3.4</v>
      </c>
      <c r="L310" s="5">
        <v>3.06</v>
      </c>
      <c r="M310" s="2">
        <v>10</v>
      </c>
    </row>
    <row r="311" spans="1:13" x14ac:dyDescent="0.4">
      <c r="A311" s="22"/>
      <c r="B311" s="22"/>
      <c r="C311" s="13"/>
      <c r="D311" s="13"/>
      <c r="E311" s="17"/>
      <c r="F311" s="19"/>
      <c r="G311" s="13"/>
      <c r="H311" s="17"/>
      <c r="I311" s="13"/>
      <c r="J311" s="3" t="s">
        <v>66</v>
      </c>
      <c r="K311" s="5">
        <v>2.7</v>
      </c>
      <c r="L311" s="5">
        <v>3.34</v>
      </c>
      <c r="M311" s="2">
        <v>10</v>
      </c>
    </row>
    <row r="312" spans="1:13" x14ac:dyDescent="0.4">
      <c r="A312" s="22"/>
      <c r="B312" s="22"/>
      <c r="C312" s="13"/>
      <c r="D312" s="13"/>
      <c r="E312" s="17"/>
      <c r="F312" s="19"/>
      <c r="G312" s="13"/>
      <c r="H312" s="17"/>
      <c r="I312" s="13"/>
      <c r="J312" s="3" t="s">
        <v>226</v>
      </c>
      <c r="K312" s="5">
        <v>2.5</v>
      </c>
      <c r="L312" s="5">
        <v>3.24</v>
      </c>
      <c r="M312" s="2">
        <v>10</v>
      </c>
    </row>
    <row r="313" spans="1:13" x14ac:dyDescent="0.4">
      <c r="A313" s="21" t="s">
        <v>227</v>
      </c>
      <c r="B313" s="21" t="s">
        <v>360</v>
      </c>
      <c r="C313" s="13" t="s">
        <v>176</v>
      </c>
      <c r="D313" s="13" t="s">
        <v>358</v>
      </c>
      <c r="E313" s="17">
        <v>36.549999999999997</v>
      </c>
      <c r="F313" s="19" t="s">
        <v>230</v>
      </c>
      <c r="G313" s="13" t="s">
        <v>229</v>
      </c>
      <c r="H313" s="20" t="s">
        <v>104</v>
      </c>
      <c r="I313" s="13" t="s">
        <v>137</v>
      </c>
      <c r="J313" s="3" t="s">
        <v>15</v>
      </c>
      <c r="K313" s="5">
        <v>3.87</v>
      </c>
      <c r="L313" s="5">
        <v>2.2200000000000002</v>
      </c>
      <c r="M313" s="2">
        <v>20</v>
      </c>
    </row>
    <row r="314" spans="1:13" x14ac:dyDescent="0.4">
      <c r="A314" s="21"/>
      <c r="B314" s="21"/>
      <c r="C314" s="13"/>
      <c r="D314" s="13"/>
      <c r="E314" s="17"/>
      <c r="F314" s="19"/>
      <c r="G314" s="13"/>
      <c r="H314" s="20"/>
      <c r="I314" s="13"/>
      <c r="J314" s="3" t="s">
        <v>27</v>
      </c>
      <c r="K314" s="5">
        <v>2.4300000000000002</v>
      </c>
      <c r="L314" s="5">
        <v>1.99</v>
      </c>
      <c r="M314" s="2">
        <v>20</v>
      </c>
    </row>
    <row r="315" spans="1:13" x14ac:dyDescent="0.4">
      <c r="A315" s="21"/>
      <c r="B315" s="21"/>
      <c r="C315" s="13"/>
      <c r="D315" s="13"/>
      <c r="E315" s="17"/>
      <c r="F315" s="19"/>
      <c r="G315" s="13" t="s">
        <v>228</v>
      </c>
      <c r="H315" s="20" t="s">
        <v>22</v>
      </c>
      <c r="I315" s="13" t="s">
        <v>137</v>
      </c>
      <c r="J315" s="3" t="s">
        <v>15</v>
      </c>
      <c r="K315" s="5">
        <v>2.04</v>
      </c>
      <c r="L315" s="5">
        <v>1.78</v>
      </c>
      <c r="M315" s="2">
        <v>20</v>
      </c>
    </row>
    <row r="316" spans="1:13" x14ac:dyDescent="0.4">
      <c r="A316" s="21"/>
      <c r="B316" s="21"/>
      <c r="C316" s="13"/>
      <c r="D316" s="13"/>
      <c r="E316" s="17"/>
      <c r="F316" s="19"/>
      <c r="G316" s="13"/>
      <c r="H316" s="20"/>
      <c r="I316" s="13"/>
      <c r="J316" s="3" t="s">
        <v>27</v>
      </c>
      <c r="K316" s="5">
        <v>2.14</v>
      </c>
      <c r="L316" s="5">
        <v>2.04</v>
      </c>
      <c r="M316" s="2">
        <v>20</v>
      </c>
    </row>
    <row r="317" spans="1:13" x14ac:dyDescent="0.4">
      <c r="A317" s="22" t="s">
        <v>244</v>
      </c>
      <c r="B317" s="22" t="s">
        <v>360</v>
      </c>
      <c r="C317" s="13" t="s">
        <v>249</v>
      </c>
      <c r="D317" s="13" t="s">
        <v>327</v>
      </c>
      <c r="E317" s="17">
        <v>25</v>
      </c>
      <c r="F317" s="19" t="s">
        <v>248</v>
      </c>
      <c r="G317" s="13" t="s">
        <v>245</v>
      </c>
      <c r="H317" s="13" t="s">
        <v>340</v>
      </c>
      <c r="I317" s="13" t="s">
        <v>61</v>
      </c>
      <c r="J317" s="3" t="s">
        <v>15</v>
      </c>
      <c r="K317" s="5">
        <v>5.25</v>
      </c>
      <c r="L317" s="5">
        <v>2.84</v>
      </c>
      <c r="M317" s="2">
        <v>10</v>
      </c>
    </row>
    <row r="318" spans="1:13" x14ac:dyDescent="0.4">
      <c r="A318" s="22"/>
      <c r="B318" s="22"/>
      <c r="C318" s="13"/>
      <c r="D318" s="13"/>
      <c r="E318" s="17"/>
      <c r="F318" s="19"/>
      <c r="G318" s="13"/>
      <c r="H318" s="13"/>
      <c r="I318" s="13"/>
      <c r="J318" s="3" t="s">
        <v>91</v>
      </c>
      <c r="K318" s="5">
        <v>2.6</v>
      </c>
      <c r="L318" s="5">
        <v>1.86</v>
      </c>
      <c r="M318" s="2">
        <v>10</v>
      </c>
    </row>
    <row r="319" spans="1:13" x14ac:dyDescent="0.4">
      <c r="A319" s="22"/>
      <c r="B319" s="22"/>
      <c r="C319" s="13"/>
      <c r="D319" s="13"/>
      <c r="E319" s="17"/>
      <c r="F319" s="19"/>
      <c r="G319" s="13"/>
      <c r="H319" s="13"/>
      <c r="I319" s="13"/>
      <c r="J319" s="3" t="s">
        <v>92</v>
      </c>
      <c r="K319" s="5">
        <v>2</v>
      </c>
      <c r="L319" s="5">
        <v>1.56</v>
      </c>
      <c r="M319" s="2">
        <v>10</v>
      </c>
    </row>
    <row r="320" spans="1:13" x14ac:dyDescent="0.4">
      <c r="A320" s="22"/>
      <c r="B320" s="22"/>
      <c r="C320" s="13"/>
      <c r="D320" s="13"/>
      <c r="E320" s="17"/>
      <c r="F320" s="19"/>
      <c r="G320" s="13"/>
      <c r="H320" s="13"/>
      <c r="I320" s="13"/>
      <c r="J320" s="3" t="s">
        <v>55</v>
      </c>
      <c r="K320" s="5">
        <v>0.95</v>
      </c>
      <c r="L320" s="5">
        <v>0.68</v>
      </c>
      <c r="M320" s="2">
        <v>10</v>
      </c>
    </row>
    <row r="321" spans="1:13" x14ac:dyDescent="0.4">
      <c r="A321" s="22"/>
      <c r="B321" s="22"/>
      <c r="C321" s="13"/>
      <c r="D321" s="13"/>
      <c r="E321" s="17"/>
      <c r="F321" s="19"/>
      <c r="G321" s="13"/>
      <c r="H321" s="13"/>
      <c r="I321" s="13"/>
      <c r="J321" s="3" t="s">
        <v>206</v>
      </c>
      <c r="K321" s="5">
        <v>0.7</v>
      </c>
      <c r="L321" s="5">
        <v>0.67</v>
      </c>
      <c r="M321" s="2">
        <v>10</v>
      </c>
    </row>
    <row r="322" spans="1:13" x14ac:dyDescent="0.4">
      <c r="A322" s="22"/>
      <c r="B322" s="22"/>
      <c r="C322" s="13"/>
      <c r="D322" s="13"/>
      <c r="E322" s="17"/>
      <c r="F322" s="19"/>
      <c r="G322" s="13" t="s">
        <v>246</v>
      </c>
      <c r="H322" s="13" t="s">
        <v>341</v>
      </c>
      <c r="I322" s="13" t="s">
        <v>61</v>
      </c>
      <c r="J322" s="3" t="s">
        <v>15</v>
      </c>
      <c r="K322" s="5">
        <v>5.66</v>
      </c>
      <c r="L322" s="5">
        <v>1.95</v>
      </c>
      <c r="M322" s="2">
        <v>9</v>
      </c>
    </row>
    <row r="323" spans="1:13" x14ac:dyDescent="0.4">
      <c r="A323" s="22"/>
      <c r="B323" s="22"/>
      <c r="C323" s="13"/>
      <c r="D323" s="13"/>
      <c r="E323" s="17"/>
      <c r="F323" s="19"/>
      <c r="G323" s="13"/>
      <c r="H323" s="13"/>
      <c r="I323" s="13"/>
      <c r="J323" s="3" t="s">
        <v>91</v>
      </c>
      <c r="K323" s="5">
        <v>2.5499999999999998</v>
      </c>
      <c r="L323" s="5">
        <v>1.94</v>
      </c>
      <c r="M323" s="2">
        <v>9</v>
      </c>
    </row>
    <row r="324" spans="1:13" x14ac:dyDescent="0.4">
      <c r="A324" s="22"/>
      <c r="B324" s="22"/>
      <c r="C324" s="13"/>
      <c r="D324" s="13"/>
      <c r="E324" s="17"/>
      <c r="F324" s="19"/>
      <c r="G324" s="13"/>
      <c r="H324" s="13"/>
      <c r="I324" s="13"/>
      <c r="J324" s="3" t="s">
        <v>92</v>
      </c>
      <c r="K324" s="5">
        <v>1.66</v>
      </c>
      <c r="L324" s="5">
        <v>1.87</v>
      </c>
      <c r="M324" s="2">
        <v>9</v>
      </c>
    </row>
    <row r="325" spans="1:13" x14ac:dyDescent="0.4">
      <c r="A325" s="22"/>
      <c r="B325" s="22"/>
      <c r="C325" s="13"/>
      <c r="D325" s="13"/>
      <c r="E325" s="17"/>
      <c r="F325" s="19"/>
      <c r="G325" s="13"/>
      <c r="H325" s="13"/>
      <c r="I325" s="13"/>
      <c r="J325" s="3" t="s">
        <v>55</v>
      </c>
      <c r="K325" s="5">
        <v>1.1100000000000001</v>
      </c>
      <c r="L325" s="5">
        <v>1.05</v>
      </c>
      <c r="M325" s="2">
        <v>9</v>
      </c>
    </row>
    <row r="326" spans="1:13" x14ac:dyDescent="0.4">
      <c r="A326" s="22"/>
      <c r="B326" s="22"/>
      <c r="C326" s="13"/>
      <c r="D326" s="13"/>
      <c r="E326" s="17"/>
      <c r="F326" s="19"/>
      <c r="G326" s="13"/>
      <c r="H326" s="13"/>
      <c r="I326" s="13"/>
      <c r="J326" s="3" t="s">
        <v>206</v>
      </c>
      <c r="K326" s="5">
        <v>0.55000000000000004</v>
      </c>
      <c r="L326" s="5">
        <v>0.72</v>
      </c>
      <c r="M326" s="2">
        <v>9</v>
      </c>
    </row>
    <row r="327" spans="1:13" x14ac:dyDescent="0.4">
      <c r="A327" s="22"/>
      <c r="B327" s="22"/>
      <c r="C327" s="13"/>
      <c r="D327" s="13"/>
      <c r="E327" s="17"/>
      <c r="F327" s="19"/>
      <c r="G327" s="13" t="s">
        <v>247</v>
      </c>
      <c r="H327" s="13" t="s">
        <v>339</v>
      </c>
      <c r="I327" s="13" t="s">
        <v>61</v>
      </c>
      <c r="J327" s="3" t="s">
        <v>15</v>
      </c>
      <c r="K327" s="5">
        <v>5.33</v>
      </c>
      <c r="L327" s="5">
        <v>2.29</v>
      </c>
      <c r="M327" s="2">
        <v>9</v>
      </c>
    </row>
    <row r="328" spans="1:13" x14ac:dyDescent="0.4">
      <c r="A328" s="22"/>
      <c r="B328" s="22"/>
      <c r="C328" s="13"/>
      <c r="D328" s="13"/>
      <c r="E328" s="17"/>
      <c r="F328" s="19"/>
      <c r="G328" s="13"/>
      <c r="H328" s="13"/>
      <c r="I328" s="13"/>
      <c r="J328" s="3" t="s">
        <v>91</v>
      </c>
      <c r="K328" s="5">
        <v>3.5</v>
      </c>
      <c r="L328" s="5">
        <v>1.82</v>
      </c>
      <c r="M328" s="2">
        <v>9</v>
      </c>
    </row>
    <row r="329" spans="1:13" x14ac:dyDescent="0.4">
      <c r="A329" s="22"/>
      <c r="B329" s="22"/>
      <c r="C329" s="13"/>
      <c r="D329" s="13"/>
      <c r="E329" s="17"/>
      <c r="F329" s="19"/>
      <c r="G329" s="13"/>
      <c r="H329" s="13"/>
      <c r="I329" s="13"/>
      <c r="J329" s="3" t="s">
        <v>92</v>
      </c>
      <c r="K329" s="5">
        <v>2.72</v>
      </c>
      <c r="L329" s="5">
        <v>1.52</v>
      </c>
      <c r="M329" s="2">
        <v>9</v>
      </c>
    </row>
    <row r="330" spans="1:13" x14ac:dyDescent="0.4">
      <c r="A330" s="22"/>
      <c r="B330" s="22"/>
      <c r="C330" s="13"/>
      <c r="D330" s="13"/>
      <c r="E330" s="17"/>
      <c r="F330" s="19"/>
      <c r="G330" s="13"/>
      <c r="H330" s="13"/>
      <c r="I330" s="13"/>
      <c r="J330" s="3" t="s">
        <v>55</v>
      </c>
      <c r="K330" s="5">
        <v>1.1599999999999999</v>
      </c>
      <c r="L330" s="5">
        <v>0.35</v>
      </c>
      <c r="M330" s="2">
        <v>9</v>
      </c>
    </row>
    <row r="331" spans="1:13" x14ac:dyDescent="0.4">
      <c r="A331" s="22"/>
      <c r="B331" s="22"/>
      <c r="C331" s="13"/>
      <c r="D331" s="13"/>
      <c r="E331" s="17"/>
      <c r="F331" s="19"/>
      <c r="G331" s="13"/>
      <c r="H331" s="13"/>
      <c r="I331" s="13"/>
      <c r="J331" s="3" t="s">
        <v>206</v>
      </c>
      <c r="K331" s="5">
        <v>0.88</v>
      </c>
      <c r="L331" s="5">
        <v>0.6</v>
      </c>
      <c r="M331" s="2">
        <v>9</v>
      </c>
    </row>
    <row r="332" spans="1:13" x14ac:dyDescent="0.4">
      <c r="A332" s="22"/>
      <c r="B332" s="22"/>
      <c r="C332" s="13"/>
      <c r="D332" s="13"/>
      <c r="E332" s="17"/>
      <c r="F332" s="19"/>
      <c r="G332" s="13" t="s">
        <v>22</v>
      </c>
      <c r="H332" s="17" t="s">
        <v>22</v>
      </c>
      <c r="I332" s="13" t="s">
        <v>61</v>
      </c>
      <c r="J332" s="3" t="s">
        <v>15</v>
      </c>
      <c r="K332" s="5">
        <v>4.38</v>
      </c>
      <c r="L332" s="5">
        <v>3.14</v>
      </c>
      <c r="M332" s="2">
        <v>9</v>
      </c>
    </row>
    <row r="333" spans="1:13" x14ac:dyDescent="0.4">
      <c r="A333" s="22"/>
      <c r="B333" s="22"/>
      <c r="C333" s="13"/>
      <c r="D333" s="13"/>
      <c r="E333" s="17"/>
      <c r="F333" s="19"/>
      <c r="G333" s="13"/>
      <c r="H333" s="17"/>
      <c r="I333" s="13"/>
      <c r="J333" s="3" t="s">
        <v>91</v>
      </c>
      <c r="K333" s="5">
        <v>3.22</v>
      </c>
      <c r="L333" s="5">
        <v>2.93</v>
      </c>
      <c r="M333" s="2">
        <v>9</v>
      </c>
    </row>
    <row r="334" spans="1:13" x14ac:dyDescent="0.4">
      <c r="A334" s="22"/>
      <c r="B334" s="22"/>
      <c r="C334" s="13"/>
      <c r="D334" s="13"/>
      <c r="E334" s="17"/>
      <c r="F334" s="19"/>
      <c r="G334" s="13"/>
      <c r="H334" s="17"/>
      <c r="I334" s="13"/>
      <c r="J334" s="3" t="s">
        <v>92</v>
      </c>
      <c r="K334" s="5">
        <v>2.5499999999999998</v>
      </c>
      <c r="L334" s="5">
        <v>2.12</v>
      </c>
      <c r="M334" s="2">
        <v>9</v>
      </c>
    </row>
    <row r="335" spans="1:13" x14ac:dyDescent="0.4">
      <c r="A335" s="22"/>
      <c r="B335" s="22"/>
      <c r="C335" s="13"/>
      <c r="D335" s="13"/>
      <c r="E335" s="17"/>
      <c r="F335" s="19"/>
      <c r="G335" s="13"/>
      <c r="H335" s="17"/>
      <c r="I335" s="13"/>
      <c r="J335" s="3" t="s">
        <v>55</v>
      </c>
      <c r="K335" s="5">
        <v>2.0499999999999998</v>
      </c>
      <c r="L335" s="5">
        <v>2.2400000000000002</v>
      </c>
      <c r="M335" s="2">
        <v>9</v>
      </c>
    </row>
    <row r="336" spans="1:13" x14ac:dyDescent="0.4">
      <c r="A336" s="22"/>
      <c r="B336" s="22"/>
      <c r="C336" s="13"/>
      <c r="D336" s="13"/>
      <c r="E336" s="17"/>
      <c r="F336" s="19"/>
      <c r="G336" s="13"/>
      <c r="H336" s="17"/>
      <c r="I336" s="13"/>
      <c r="J336" s="3" t="s">
        <v>206</v>
      </c>
      <c r="K336" s="5">
        <v>1.77</v>
      </c>
      <c r="L336" s="5">
        <v>1.64</v>
      </c>
      <c r="M336" s="2">
        <v>9</v>
      </c>
    </row>
    <row r="337" spans="1:13" x14ac:dyDescent="0.4">
      <c r="A337" s="17" t="s">
        <v>250</v>
      </c>
      <c r="B337" s="17" t="s">
        <v>360</v>
      </c>
      <c r="C337" s="13" t="s">
        <v>251</v>
      </c>
      <c r="D337" s="13" t="s">
        <v>328</v>
      </c>
      <c r="E337" s="17">
        <v>39.97</v>
      </c>
      <c r="F337" s="19" t="s">
        <v>255</v>
      </c>
      <c r="G337" s="13" t="s">
        <v>254</v>
      </c>
      <c r="H337" s="17" t="s">
        <v>337</v>
      </c>
      <c r="I337" s="13" t="s">
        <v>61</v>
      </c>
      <c r="J337" s="3" t="s">
        <v>15</v>
      </c>
      <c r="K337" s="5">
        <v>8.07</v>
      </c>
      <c r="L337" s="5">
        <v>1.58</v>
      </c>
      <c r="M337" s="2">
        <v>15</v>
      </c>
    </row>
    <row r="338" spans="1:13" x14ac:dyDescent="0.4">
      <c r="A338" s="17"/>
      <c r="B338" s="17"/>
      <c r="C338" s="13"/>
      <c r="D338" s="13"/>
      <c r="E338" s="17"/>
      <c r="F338" s="19"/>
      <c r="G338" s="13"/>
      <c r="H338" s="17"/>
      <c r="I338" s="13"/>
      <c r="J338" s="3" t="s">
        <v>62</v>
      </c>
      <c r="K338" s="5">
        <v>4.67</v>
      </c>
      <c r="L338" s="5">
        <v>1.54</v>
      </c>
      <c r="M338" s="2">
        <v>15</v>
      </c>
    </row>
    <row r="339" spans="1:13" x14ac:dyDescent="0.4">
      <c r="A339" s="17"/>
      <c r="B339" s="17"/>
      <c r="C339" s="13"/>
      <c r="D339" s="13"/>
      <c r="E339" s="17"/>
      <c r="F339" s="19"/>
      <c r="G339" s="13"/>
      <c r="H339" s="17"/>
      <c r="I339" s="13"/>
      <c r="J339" s="3" t="s">
        <v>63</v>
      </c>
      <c r="K339" s="5">
        <v>3.73</v>
      </c>
      <c r="L339" s="5">
        <v>1.94</v>
      </c>
      <c r="M339" s="2">
        <v>15</v>
      </c>
    </row>
    <row r="340" spans="1:13" x14ac:dyDescent="0.4">
      <c r="A340" s="17"/>
      <c r="B340" s="17"/>
      <c r="C340" s="13"/>
      <c r="D340" s="13"/>
      <c r="E340" s="17"/>
      <c r="F340" s="19"/>
      <c r="G340" s="13" t="s">
        <v>253</v>
      </c>
      <c r="H340" s="17" t="s">
        <v>338</v>
      </c>
      <c r="I340" s="13" t="s">
        <v>61</v>
      </c>
      <c r="J340" s="3" t="s">
        <v>15</v>
      </c>
      <c r="K340" s="5">
        <v>8.33</v>
      </c>
      <c r="L340" s="5">
        <v>1.23</v>
      </c>
      <c r="M340" s="2">
        <v>13</v>
      </c>
    </row>
    <row r="341" spans="1:13" x14ac:dyDescent="0.4">
      <c r="A341" s="17"/>
      <c r="B341" s="17"/>
      <c r="C341" s="13"/>
      <c r="D341" s="13"/>
      <c r="E341" s="17"/>
      <c r="F341" s="19"/>
      <c r="G341" s="13"/>
      <c r="H341" s="17"/>
      <c r="I341" s="13"/>
      <c r="J341" s="3" t="s">
        <v>62</v>
      </c>
      <c r="K341" s="5">
        <v>7.4</v>
      </c>
      <c r="L341" s="5">
        <v>1.1200000000000001</v>
      </c>
      <c r="M341" s="2">
        <v>13</v>
      </c>
    </row>
    <row r="342" spans="1:13" x14ac:dyDescent="0.4">
      <c r="A342" s="17"/>
      <c r="B342" s="17"/>
      <c r="C342" s="13"/>
      <c r="D342" s="13"/>
      <c r="E342" s="17"/>
      <c r="F342" s="19"/>
      <c r="G342" s="13"/>
      <c r="H342" s="17"/>
      <c r="I342" s="13"/>
      <c r="J342" s="3" t="s">
        <v>63</v>
      </c>
      <c r="K342" s="5">
        <v>6.07</v>
      </c>
      <c r="L342" s="5">
        <v>1.58</v>
      </c>
      <c r="M342" s="2">
        <v>13</v>
      </c>
    </row>
    <row r="343" spans="1:13" x14ac:dyDescent="0.4">
      <c r="A343" s="17"/>
      <c r="B343" s="17"/>
      <c r="C343" s="13"/>
      <c r="D343" s="13"/>
      <c r="E343" s="17"/>
      <c r="F343" s="19"/>
      <c r="G343" s="13" t="s">
        <v>252</v>
      </c>
      <c r="H343" s="17" t="s">
        <v>22</v>
      </c>
      <c r="I343" s="13" t="s">
        <v>61</v>
      </c>
      <c r="J343" s="3" t="s">
        <v>15</v>
      </c>
      <c r="K343" s="5">
        <v>8.1300000000000008</v>
      </c>
      <c r="L343" s="5">
        <v>1.19</v>
      </c>
      <c r="M343" s="2">
        <v>15</v>
      </c>
    </row>
    <row r="344" spans="1:13" x14ac:dyDescent="0.4">
      <c r="A344" s="17"/>
      <c r="B344" s="17"/>
      <c r="C344" s="13"/>
      <c r="D344" s="13"/>
      <c r="E344" s="17"/>
      <c r="F344" s="19"/>
      <c r="G344" s="13"/>
      <c r="H344" s="17"/>
      <c r="I344" s="13"/>
      <c r="J344" s="3" t="s">
        <v>62</v>
      </c>
      <c r="K344" s="5">
        <v>6.8</v>
      </c>
      <c r="L344" s="5">
        <v>1.57</v>
      </c>
      <c r="M344" s="2">
        <v>15</v>
      </c>
    </row>
    <row r="345" spans="1:13" x14ac:dyDescent="0.4">
      <c r="A345" s="17"/>
      <c r="B345" s="17"/>
      <c r="C345" s="13"/>
      <c r="D345" s="13"/>
      <c r="E345" s="17"/>
      <c r="F345" s="19"/>
      <c r="G345" s="13"/>
      <c r="H345" s="17"/>
      <c r="I345" s="13"/>
      <c r="J345" s="3" t="s">
        <v>63</v>
      </c>
      <c r="K345" s="5">
        <v>6.53</v>
      </c>
      <c r="L345" s="5">
        <v>2.0299999999999998</v>
      </c>
      <c r="M345" s="2">
        <v>15</v>
      </c>
    </row>
    <row r="346" spans="1:13" x14ac:dyDescent="0.4">
      <c r="A346" s="22" t="s">
        <v>256</v>
      </c>
      <c r="B346" s="22" t="s">
        <v>360</v>
      </c>
      <c r="C346" s="13" t="s">
        <v>259</v>
      </c>
      <c r="D346" s="13" t="s">
        <v>327</v>
      </c>
      <c r="E346" s="17">
        <v>38.15</v>
      </c>
      <c r="F346" s="19" t="s">
        <v>260</v>
      </c>
      <c r="G346" s="13" t="s">
        <v>257</v>
      </c>
      <c r="H346" s="16" t="s">
        <v>336</v>
      </c>
      <c r="I346" s="13" t="s">
        <v>61</v>
      </c>
      <c r="J346" s="3" t="s">
        <v>15</v>
      </c>
      <c r="K346" s="5">
        <v>49.53</v>
      </c>
      <c r="L346" s="5">
        <v>23.26</v>
      </c>
      <c r="M346" s="2">
        <v>72</v>
      </c>
    </row>
    <row r="347" spans="1:13" x14ac:dyDescent="0.4">
      <c r="A347" s="22"/>
      <c r="B347" s="22"/>
      <c r="C347" s="13"/>
      <c r="D347" s="13"/>
      <c r="E347" s="17"/>
      <c r="F347" s="19"/>
      <c r="G347" s="13"/>
      <c r="H347" s="16"/>
      <c r="I347" s="13"/>
      <c r="J347" s="3" t="s">
        <v>91</v>
      </c>
      <c r="K347" s="5">
        <v>34.4</v>
      </c>
      <c r="L347" s="5">
        <v>20.8</v>
      </c>
      <c r="M347" s="2">
        <v>72</v>
      </c>
    </row>
    <row r="348" spans="1:13" x14ac:dyDescent="0.4">
      <c r="A348" s="22"/>
      <c r="B348" s="22"/>
      <c r="C348" s="13"/>
      <c r="D348" s="13"/>
      <c r="E348" s="17"/>
      <c r="F348" s="19"/>
      <c r="G348" s="13"/>
      <c r="H348" s="16"/>
      <c r="I348" s="13"/>
      <c r="J348" s="3" t="s">
        <v>92</v>
      </c>
      <c r="K348" s="5">
        <v>30.8</v>
      </c>
      <c r="L348" s="5">
        <v>21</v>
      </c>
      <c r="M348" s="2">
        <v>72</v>
      </c>
    </row>
    <row r="349" spans="1:13" x14ac:dyDescent="0.4">
      <c r="A349" s="22"/>
      <c r="B349" s="22"/>
      <c r="C349" s="13"/>
      <c r="D349" s="13"/>
      <c r="E349" s="17"/>
      <c r="F349" s="19"/>
      <c r="G349" s="13"/>
      <c r="H349" s="16"/>
      <c r="I349" s="13"/>
      <c r="J349" s="3" t="s">
        <v>207</v>
      </c>
      <c r="K349" s="5">
        <v>20.6</v>
      </c>
      <c r="L349" s="5">
        <v>17.5</v>
      </c>
      <c r="M349" s="2">
        <v>72</v>
      </c>
    </row>
    <row r="350" spans="1:13" x14ac:dyDescent="0.4">
      <c r="A350" s="22"/>
      <c r="B350" s="22"/>
      <c r="C350" s="13"/>
      <c r="D350" s="13"/>
      <c r="E350" s="17"/>
      <c r="F350" s="19"/>
      <c r="G350" s="13"/>
      <c r="H350" s="16"/>
      <c r="I350" s="13"/>
      <c r="J350" s="3" t="s">
        <v>211</v>
      </c>
      <c r="K350" s="5">
        <v>17.399999999999999</v>
      </c>
      <c r="L350" s="5">
        <v>18.399999999999999</v>
      </c>
      <c r="M350" s="2">
        <v>72</v>
      </c>
    </row>
    <row r="351" spans="1:13" x14ac:dyDescent="0.4">
      <c r="A351" s="22"/>
      <c r="B351" s="22"/>
      <c r="C351" s="13"/>
      <c r="D351" s="13"/>
      <c r="E351" s="17"/>
      <c r="F351" s="19"/>
      <c r="G351" s="13" t="s">
        <v>258</v>
      </c>
      <c r="H351" s="20" t="s">
        <v>323</v>
      </c>
      <c r="I351" s="13" t="s">
        <v>61</v>
      </c>
      <c r="J351" s="3" t="s">
        <v>15</v>
      </c>
      <c r="K351" s="5">
        <v>51.11</v>
      </c>
      <c r="L351" s="5">
        <v>21.45</v>
      </c>
      <c r="M351" s="2">
        <v>72</v>
      </c>
    </row>
    <row r="352" spans="1:13" x14ac:dyDescent="0.4">
      <c r="A352" s="22"/>
      <c r="B352" s="22"/>
      <c r="C352" s="13"/>
      <c r="D352" s="13"/>
      <c r="E352" s="17"/>
      <c r="F352" s="19"/>
      <c r="G352" s="13"/>
      <c r="H352" s="20"/>
      <c r="I352" s="13"/>
      <c r="J352" s="3" t="s">
        <v>91</v>
      </c>
      <c r="K352" s="5">
        <v>35.799999999999997</v>
      </c>
      <c r="L352" s="5">
        <v>20.2</v>
      </c>
      <c r="M352" s="2">
        <v>72</v>
      </c>
    </row>
    <row r="353" spans="1:13" x14ac:dyDescent="0.4">
      <c r="A353" s="22"/>
      <c r="B353" s="22"/>
      <c r="C353" s="13"/>
      <c r="D353" s="13"/>
      <c r="E353" s="17"/>
      <c r="F353" s="19"/>
      <c r="G353" s="13"/>
      <c r="H353" s="20"/>
      <c r="I353" s="13"/>
      <c r="J353" s="3" t="s">
        <v>92</v>
      </c>
      <c r="K353" s="5">
        <v>33.4</v>
      </c>
      <c r="L353" s="5">
        <v>19.100000000000001</v>
      </c>
      <c r="M353" s="2">
        <v>72</v>
      </c>
    </row>
    <row r="354" spans="1:13" x14ac:dyDescent="0.4">
      <c r="A354" s="22"/>
      <c r="B354" s="22"/>
      <c r="C354" s="13"/>
      <c r="D354" s="13"/>
      <c r="E354" s="17"/>
      <c r="F354" s="19"/>
      <c r="G354" s="13"/>
      <c r="H354" s="20"/>
      <c r="I354" s="13"/>
      <c r="J354" s="3" t="s">
        <v>207</v>
      </c>
      <c r="K354" s="5">
        <v>29.2</v>
      </c>
      <c r="L354" s="5">
        <v>20.2</v>
      </c>
      <c r="M354" s="2">
        <v>72</v>
      </c>
    </row>
    <row r="355" spans="1:13" x14ac:dyDescent="0.4">
      <c r="A355" s="22"/>
      <c r="B355" s="22"/>
      <c r="C355" s="13"/>
      <c r="D355" s="13"/>
      <c r="E355" s="17"/>
      <c r="F355" s="19"/>
      <c r="G355" s="13"/>
      <c r="H355" s="20"/>
      <c r="I355" s="13"/>
      <c r="J355" s="3" t="s">
        <v>211</v>
      </c>
      <c r="K355" s="5">
        <v>28.6</v>
      </c>
      <c r="L355" s="5">
        <v>20.3</v>
      </c>
      <c r="M355" s="2">
        <v>72</v>
      </c>
    </row>
    <row r="356" spans="1:13" x14ac:dyDescent="0.4">
      <c r="A356" s="17" t="s">
        <v>261</v>
      </c>
      <c r="B356" s="17" t="s">
        <v>361</v>
      </c>
      <c r="C356" s="13" t="s">
        <v>263</v>
      </c>
      <c r="D356" s="13" t="s">
        <v>328</v>
      </c>
      <c r="E356" s="17">
        <v>28</v>
      </c>
      <c r="F356" s="19" t="s">
        <v>264</v>
      </c>
      <c r="G356" s="13" t="s">
        <v>262</v>
      </c>
      <c r="H356" s="17" t="s">
        <v>119</v>
      </c>
      <c r="I356" s="13" t="s">
        <v>61</v>
      </c>
      <c r="J356" s="3" t="s">
        <v>15</v>
      </c>
      <c r="K356" s="5">
        <v>3.7</v>
      </c>
      <c r="L356" s="5">
        <v>2.2000000000000002</v>
      </c>
      <c r="M356" s="2">
        <v>17</v>
      </c>
    </row>
    <row r="357" spans="1:13" x14ac:dyDescent="0.4">
      <c r="A357" s="17"/>
      <c r="B357" s="17"/>
      <c r="C357" s="13"/>
      <c r="D357" s="13"/>
      <c r="E357" s="17"/>
      <c r="F357" s="19"/>
      <c r="G357" s="13"/>
      <c r="H357" s="17"/>
      <c r="I357" s="13"/>
      <c r="J357" s="3" t="s">
        <v>27</v>
      </c>
      <c r="K357" s="5">
        <v>2.6</v>
      </c>
      <c r="L357" s="5">
        <v>2</v>
      </c>
      <c r="M357" s="2">
        <v>17</v>
      </c>
    </row>
    <row r="358" spans="1:13" x14ac:dyDescent="0.4">
      <c r="A358" s="17"/>
      <c r="B358" s="17"/>
      <c r="C358" s="13"/>
      <c r="D358" s="13"/>
      <c r="E358" s="17"/>
      <c r="F358" s="19"/>
      <c r="G358" s="13"/>
      <c r="H358" s="17"/>
      <c r="I358" s="13"/>
      <c r="J358" s="3" t="s">
        <v>74</v>
      </c>
      <c r="K358" s="5">
        <v>1.1000000000000001</v>
      </c>
      <c r="L358" s="5">
        <v>1.3</v>
      </c>
      <c r="M358" s="2">
        <v>17</v>
      </c>
    </row>
    <row r="359" spans="1:13" x14ac:dyDescent="0.4">
      <c r="A359" s="17"/>
      <c r="B359" s="17"/>
      <c r="C359" s="13"/>
      <c r="D359" s="13"/>
      <c r="E359" s="17"/>
      <c r="F359" s="19"/>
      <c r="G359" s="13" t="s">
        <v>265</v>
      </c>
      <c r="H359" s="17" t="s">
        <v>22</v>
      </c>
      <c r="I359" s="13" t="s">
        <v>61</v>
      </c>
      <c r="J359" s="3" t="s">
        <v>15</v>
      </c>
      <c r="K359" s="5">
        <v>4.9000000000000004</v>
      </c>
      <c r="L359" s="5">
        <v>3.4</v>
      </c>
      <c r="M359" s="2">
        <v>17</v>
      </c>
    </row>
    <row r="360" spans="1:13" x14ac:dyDescent="0.4">
      <c r="A360" s="17"/>
      <c r="B360" s="17"/>
      <c r="C360" s="13"/>
      <c r="D360" s="13"/>
      <c r="E360" s="17"/>
      <c r="F360" s="19"/>
      <c r="G360" s="13"/>
      <c r="H360" s="17"/>
      <c r="I360" s="13"/>
      <c r="J360" s="3" t="s">
        <v>27</v>
      </c>
      <c r="K360" s="5">
        <v>3.6</v>
      </c>
      <c r="L360" s="5">
        <v>2.5</v>
      </c>
      <c r="M360" s="2">
        <v>17</v>
      </c>
    </row>
    <row r="361" spans="1:13" x14ac:dyDescent="0.4">
      <c r="A361" s="17"/>
      <c r="B361" s="17"/>
      <c r="C361" s="13"/>
      <c r="D361" s="13"/>
      <c r="E361" s="17"/>
      <c r="F361" s="19"/>
      <c r="G361" s="13"/>
      <c r="H361" s="17"/>
      <c r="I361" s="13"/>
      <c r="J361" s="3" t="s">
        <v>74</v>
      </c>
      <c r="K361" s="5">
        <v>3</v>
      </c>
      <c r="L361" s="5">
        <v>2.6</v>
      </c>
      <c r="M361" s="2">
        <v>17</v>
      </c>
    </row>
    <row r="362" spans="1:13" x14ac:dyDescent="0.4">
      <c r="A362" s="17" t="s">
        <v>267</v>
      </c>
      <c r="B362" s="17" t="s">
        <v>360</v>
      </c>
      <c r="C362" s="13" t="s">
        <v>197</v>
      </c>
      <c r="D362" s="13" t="s">
        <v>328</v>
      </c>
      <c r="E362" s="13">
        <v>22.9</v>
      </c>
      <c r="F362" s="17" t="s">
        <v>268</v>
      </c>
      <c r="G362" s="13" t="s">
        <v>266</v>
      </c>
      <c r="H362" s="17" t="s">
        <v>25</v>
      </c>
      <c r="I362" s="13" t="s">
        <v>137</v>
      </c>
      <c r="J362" s="3" t="s">
        <v>15</v>
      </c>
      <c r="K362" s="5">
        <v>5.6</v>
      </c>
      <c r="L362" s="5">
        <v>1.38</v>
      </c>
      <c r="M362" s="2">
        <v>30</v>
      </c>
    </row>
    <row r="363" spans="1:13" x14ac:dyDescent="0.4">
      <c r="A363" s="17"/>
      <c r="B363" s="17"/>
      <c r="C363" s="13"/>
      <c r="D363" s="13"/>
      <c r="E363" s="13"/>
      <c r="F363" s="17"/>
      <c r="G363" s="13"/>
      <c r="H363" s="17"/>
      <c r="I363" s="13"/>
      <c r="J363" s="3" t="s">
        <v>63</v>
      </c>
      <c r="K363" s="5">
        <v>1.67</v>
      </c>
      <c r="L363" s="5">
        <v>1.45</v>
      </c>
      <c r="M363" s="2">
        <v>30</v>
      </c>
    </row>
    <row r="364" spans="1:13" x14ac:dyDescent="0.4">
      <c r="A364" s="17"/>
      <c r="B364" s="17"/>
      <c r="C364" s="13"/>
      <c r="D364" s="13"/>
      <c r="E364" s="13"/>
      <c r="F364" s="17"/>
      <c r="G364" s="13" t="s">
        <v>22</v>
      </c>
      <c r="H364" s="17" t="s">
        <v>22</v>
      </c>
      <c r="I364" s="13" t="s">
        <v>137</v>
      </c>
      <c r="J364" s="3" t="s">
        <v>15</v>
      </c>
      <c r="K364" s="5">
        <v>5.0999999999999996</v>
      </c>
      <c r="L364" s="5">
        <v>1.27</v>
      </c>
      <c r="M364" s="2">
        <v>30</v>
      </c>
    </row>
    <row r="365" spans="1:13" x14ac:dyDescent="0.4">
      <c r="A365" s="17"/>
      <c r="B365" s="17"/>
      <c r="C365" s="13"/>
      <c r="D365" s="13"/>
      <c r="E365" s="13"/>
      <c r="F365" s="17"/>
      <c r="G365" s="13"/>
      <c r="H365" s="17"/>
      <c r="I365" s="13"/>
      <c r="J365" s="3" t="s">
        <v>63</v>
      </c>
      <c r="K365" s="5">
        <v>4.5999999999999996</v>
      </c>
      <c r="L365" s="5">
        <v>1.59</v>
      </c>
      <c r="M365" s="2">
        <v>30</v>
      </c>
    </row>
    <row r="366" spans="1:13" x14ac:dyDescent="0.4">
      <c r="A366" s="21" t="s">
        <v>270</v>
      </c>
      <c r="B366" s="17" t="s">
        <v>361</v>
      </c>
      <c r="C366" s="13" t="s">
        <v>275</v>
      </c>
      <c r="D366" s="13" t="s">
        <v>358</v>
      </c>
      <c r="E366" s="17">
        <v>36.200000000000003</v>
      </c>
      <c r="F366" s="19" t="s">
        <v>276</v>
      </c>
      <c r="G366" s="13" t="s">
        <v>271</v>
      </c>
      <c r="H366" s="20" t="s">
        <v>119</v>
      </c>
      <c r="I366" s="13" t="s">
        <v>61</v>
      </c>
      <c r="J366" s="3" t="s">
        <v>15</v>
      </c>
      <c r="K366" s="5">
        <v>8</v>
      </c>
      <c r="L366" s="5">
        <v>1.5</v>
      </c>
      <c r="M366" s="2">
        <v>20</v>
      </c>
    </row>
    <row r="367" spans="1:13" x14ac:dyDescent="0.4">
      <c r="A367" s="21"/>
      <c r="B367" s="17"/>
      <c r="C367" s="13"/>
      <c r="D367" s="13"/>
      <c r="E367" s="17"/>
      <c r="F367" s="19"/>
      <c r="G367" s="13"/>
      <c r="H367" s="20"/>
      <c r="I367" s="13"/>
      <c r="J367" s="3" t="s">
        <v>64</v>
      </c>
      <c r="K367" s="5">
        <v>3.2</v>
      </c>
      <c r="L367" s="5">
        <v>1.9</v>
      </c>
      <c r="M367" s="2">
        <v>20</v>
      </c>
    </row>
    <row r="368" spans="1:13" x14ac:dyDescent="0.4">
      <c r="A368" s="21"/>
      <c r="B368" s="17"/>
      <c r="C368" s="13"/>
      <c r="D368" s="13"/>
      <c r="E368" s="17"/>
      <c r="F368" s="19"/>
      <c r="G368" s="13"/>
      <c r="H368" s="20"/>
      <c r="I368" s="13"/>
      <c r="J368" s="3" t="s">
        <v>274</v>
      </c>
      <c r="K368" s="5">
        <v>3</v>
      </c>
      <c r="L368" s="5">
        <v>1.5</v>
      </c>
      <c r="M368" s="2">
        <v>20</v>
      </c>
    </row>
    <row r="369" spans="1:13" x14ac:dyDescent="0.4">
      <c r="A369" s="21"/>
      <c r="B369" s="17"/>
      <c r="C369" s="13"/>
      <c r="D369" s="13"/>
      <c r="E369" s="17"/>
      <c r="F369" s="19"/>
      <c r="G369" s="13" t="s">
        <v>272</v>
      </c>
      <c r="H369" s="20" t="s">
        <v>273</v>
      </c>
      <c r="I369" s="13" t="s">
        <v>61</v>
      </c>
      <c r="J369" s="3" t="s">
        <v>15</v>
      </c>
      <c r="K369" s="5">
        <v>7.7</v>
      </c>
      <c r="L369" s="5">
        <v>1.2</v>
      </c>
      <c r="M369" s="2">
        <v>20</v>
      </c>
    </row>
    <row r="370" spans="1:13" x14ac:dyDescent="0.4">
      <c r="A370" s="21"/>
      <c r="B370" s="17"/>
      <c r="C370" s="13"/>
      <c r="D370" s="13"/>
      <c r="E370" s="17"/>
      <c r="F370" s="19"/>
      <c r="G370" s="13"/>
      <c r="H370" s="20"/>
      <c r="I370" s="13"/>
      <c r="J370" s="3" t="s">
        <v>64</v>
      </c>
      <c r="K370" s="5">
        <v>4.5999999999999996</v>
      </c>
      <c r="L370" s="5">
        <v>1.2</v>
      </c>
      <c r="M370" s="2">
        <v>20</v>
      </c>
    </row>
    <row r="371" spans="1:13" x14ac:dyDescent="0.4">
      <c r="A371" s="21"/>
      <c r="B371" s="17"/>
      <c r="C371" s="13"/>
      <c r="D371" s="13"/>
      <c r="E371" s="17"/>
      <c r="F371" s="19"/>
      <c r="G371" s="13"/>
      <c r="H371" s="20"/>
      <c r="I371" s="13"/>
      <c r="J371" s="3" t="s">
        <v>274</v>
      </c>
      <c r="K371" s="5">
        <v>4.5</v>
      </c>
      <c r="L371" s="5">
        <v>1.4</v>
      </c>
      <c r="M371" s="2">
        <v>20</v>
      </c>
    </row>
    <row r="372" spans="1:13" x14ac:dyDescent="0.4">
      <c r="A372" s="17" t="s">
        <v>277</v>
      </c>
      <c r="B372" s="17" t="s">
        <v>360</v>
      </c>
      <c r="C372" s="13" t="s">
        <v>281</v>
      </c>
      <c r="D372" s="13" t="s">
        <v>328</v>
      </c>
      <c r="E372" s="17">
        <v>26</v>
      </c>
      <c r="F372" s="19" t="s">
        <v>280</v>
      </c>
      <c r="G372" s="13" t="s">
        <v>278</v>
      </c>
      <c r="H372" s="17" t="s">
        <v>181</v>
      </c>
      <c r="I372" s="13" t="s">
        <v>61</v>
      </c>
      <c r="J372" s="3" t="s">
        <v>15</v>
      </c>
      <c r="K372" s="5">
        <v>4.67</v>
      </c>
      <c r="L372" s="5">
        <v>2.4900000000000002</v>
      </c>
      <c r="M372" s="2">
        <v>15</v>
      </c>
    </row>
    <row r="373" spans="1:13" x14ac:dyDescent="0.4">
      <c r="A373" s="17"/>
      <c r="B373" s="17"/>
      <c r="C373" s="13"/>
      <c r="D373" s="13"/>
      <c r="E373" s="17"/>
      <c r="F373" s="19"/>
      <c r="G373" s="13"/>
      <c r="H373" s="17"/>
      <c r="I373" s="13"/>
      <c r="J373" s="3" t="s">
        <v>63</v>
      </c>
      <c r="K373" s="5">
        <v>1.65</v>
      </c>
      <c r="L373" s="5">
        <v>1.61</v>
      </c>
      <c r="M373" s="2">
        <v>15</v>
      </c>
    </row>
    <row r="374" spans="1:13" x14ac:dyDescent="0.4">
      <c r="A374" s="17"/>
      <c r="B374" s="17"/>
      <c r="C374" s="13"/>
      <c r="D374" s="13"/>
      <c r="E374" s="17"/>
      <c r="F374" s="19"/>
      <c r="G374" s="13" t="s">
        <v>279</v>
      </c>
      <c r="H374" s="17" t="s">
        <v>22</v>
      </c>
      <c r="I374" s="13" t="s">
        <v>61</v>
      </c>
      <c r="J374" s="3" t="s">
        <v>15</v>
      </c>
      <c r="K374" s="5">
        <v>4.87</v>
      </c>
      <c r="L374" s="5">
        <v>1.51</v>
      </c>
      <c r="M374" s="2">
        <v>15</v>
      </c>
    </row>
    <row r="375" spans="1:13" x14ac:dyDescent="0.4">
      <c r="A375" s="17"/>
      <c r="B375" s="17"/>
      <c r="C375" s="13"/>
      <c r="D375" s="13"/>
      <c r="E375" s="17"/>
      <c r="F375" s="19"/>
      <c r="G375" s="13"/>
      <c r="H375" s="17"/>
      <c r="I375" s="13"/>
      <c r="J375" s="3" t="s">
        <v>63</v>
      </c>
      <c r="K375" s="5">
        <v>3.62</v>
      </c>
      <c r="L375" s="5">
        <v>1.76</v>
      </c>
      <c r="M375" s="2">
        <v>15</v>
      </c>
    </row>
    <row r="376" spans="1:13" x14ac:dyDescent="0.4">
      <c r="A376" s="21" t="s">
        <v>282</v>
      </c>
      <c r="B376" s="21" t="s">
        <v>360</v>
      </c>
      <c r="C376" s="13" t="s">
        <v>286</v>
      </c>
      <c r="D376" s="13" t="s">
        <v>358</v>
      </c>
      <c r="E376" s="17">
        <v>25.43</v>
      </c>
      <c r="F376" s="19" t="s">
        <v>285</v>
      </c>
      <c r="G376" s="13" t="s">
        <v>283</v>
      </c>
      <c r="H376" s="20" t="s">
        <v>119</v>
      </c>
      <c r="I376" s="13" t="s">
        <v>61</v>
      </c>
      <c r="J376" s="3" t="s">
        <v>15</v>
      </c>
      <c r="K376" s="5">
        <v>3.1</v>
      </c>
      <c r="L376" s="5">
        <v>2.23</v>
      </c>
      <c r="M376" s="2">
        <v>37</v>
      </c>
    </row>
    <row r="377" spans="1:13" x14ac:dyDescent="0.4">
      <c r="A377" s="21"/>
      <c r="B377" s="21"/>
      <c r="C377" s="13"/>
      <c r="D377" s="13"/>
      <c r="E377" s="17"/>
      <c r="F377" s="19"/>
      <c r="G377" s="13"/>
      <c r="H377" s="20"/>
      <c r="I377" s="13"/>
      <c r="J377" s="3" t="s">
        <v>211</v>
      </c>
      <c r="K377" s="5">
        <v>2.8</v>
      </c>
      <c r="L377" s="5">
        <v>2.1800000000000002</v>
      </c>
      <c r="M377" s="2">
        <v>15</v>
      </c>
    </row>
    <row r="378" spans="1:13" x14ac:dyDescent="0.4">
      <c r="A378" s="21"/>
      <c r="B378" s="21"/>
      <c r="C378" s="13"/>
      <c r="D378" s="13"/>
      <c r="E378" s="17"/>
      <c r="F378" s="19"/>
      <c r="G378" s="13" t="s">
        <v>284</v>
      </c>
      <c r="H378" s="20" t="s">
        <v>183</v>
      </c>
      <c r="I378" s="13" t="s">
        <v>61</v>
      </c>
      <c r="J378" s="3" t="s">
        <v>15</v>
      </c>
      <c r="K378" s="5">
        <v>3.6</v>
      </c>
      <c r="L378" s="5">
        <v>2.3199999999999998</v>
      </c>
      <c r="M378" s="2">
        <v>31</v>
      </c>
    </row>
    <row r="379" spans="1:13" x14ac:dyDescent="0.4">
      <c r="A379" s="21"/>
      <c r="B379" s="21"/>
      <c r="C379" s="13"/>
      <c r="D379" s="13"/>
      <c r="E379" s="17"/>
      <c r="F379" s="19"/>
      <c r="G379" s="13"/>
      <c r="H379" s="20"/>
      <c r="I379" s="13"/>
      <c r="J379" s="3" t="s">
        <v>211</v>
      </c>
      <c r="K379" s="5">
        <v>3.5</v>
      </c>
      <c r="L379" s="5">
        <v>1.61</v>
      </c>
      <c r="M379" s="2">
        <v>18</v>
      </c>
    </row>
    <row r="380" spans="1:13" x14ac:dyDescent="0.4">
      <c r="A380" s="17" t="s">
        <v>287</v>
      </c>
      <c r="B380" s="17" t="s">
        <v>360</v>
      </c>
      <c r="C380" s="13" t="s">
        <v>291</v>
      </c>
      <c r="D380" s="13" t="s">
        <v>328</v>
      </c>
      <c r="E380" s="17">
        <v>25.25</v>
      </c>
      <c r="F380" s="19" t="s">
        <v>107</v>
      </c>
      <c r="G380" s="13" t="s">
        <v>288</v>
      </c>
      <c r="H380" s="17" t="s">
        <v>289</v>
      </c>
      <c r="I380" s="13" t="s">
        <v>61</v>
      </c>
      <c r="J380" s="3" t="s">
        <v>15</v>
      </c>
      <c r="K380" s="5">
        <v>4.3</v>
      </c>
      <c r="L380" s="5">
        <v>1.8877551020408163</v>
      </c>
      <c r="M380" s="2">
        <v>20</v>
      </c>
    </row>
    <row r="381" spans="1:13" x14ac:dyDescent="0.4">
      <c r="A381" s="17"/>
      <c r="B381" s="17"/>
      <c r="C381" s="13"/>
      <c r="D381" s="13"/>
      <c r="E381" s="17"/>
      <c r="F381" s="19"/>
      <c r="G381" s="13"/>
      <c r="H381" s="17"/>
      <c r="I381" s="13"/>
      <c r="J381" s="3" t="s">
        <v>27</v>
      </c>
      <c r="K381" s="5">
        <v>2.5</v>
      </c>
      <c r="L381" s="5">
        <v>2.0153061224489797</v>
      </c>
      <c r="M381" s="2">
        <v>20</v>
      </c>
    </row>
    <row r="382" spans="1:13" x14ac:dyDescent="0.4">
      <c r="A382" s="17"/>
      <c r="B382" s="17"/>
      <c r="C382" s="13"/>
      <c r="D382" s="13"/>
      <c r="E382" s="17"/>
      <c r="F382" s="19"/>
      <c r="G382" s="13" t="s">
        <v>290</v>
      </c>
      <c r="H382" s="17" t="s">
        <v>22</v>
      </c>
      <c r="I382" s="13" t="s">
        <v>61</v>
      </c>
      <c r="J382" s="3" t="s">
        <v>15</v>
      </c>
      <c r="K382" s="5">
        <v>3.9</v>
      </c>
      <c r="L382" s="5">
        <v>1.9132653061224487</v>
      </c>
      <c r="M382" s="2">
        <v>20</v>
      </c>
    </row>
    <row r="383" spans="1:13" x14ac:dyDescent="0.4">
      <c r="A383" s="17"/>
      <c r="B383" s="17"/>
      <c r="C383" s="13"/>
      <c r="D383" s="13"/>
      <c r="E383" s="17"/>
      <c r="F383" s="19"/>
      <c r="G383" s="13"/>
      <c r="H383" s="17"/>
      <c r="I383" s="13"/>
      <c r="J383" s="3" t="s">
        <v>27</v>
      </c>
      <c r="K383" s="5">
        <v>0.6</v>
      </c>
      <c r="L383" s="5">
        <v>0.58673469387755095</v>
      </c>
      <c r="M383" s="2">
        <v>20</v>
      </c>
    </row>
    <row r="384" spans="1:13" x14ac:dyDescent="0.4">
      <c r="A384" s="21" t="s">
        <v>292</v>
      </c>
      <c r="B384" s="21" t="s">
        <v>360</v>
      </c>
      <c r="C384" s="13" t="s">
        <v>299</v>
      </c>
      <c r="D384" s="13" t="s">
        <v>358</v>
      </c>
      <c r="E384" s="17">
        <v>28</v>
      </c>
      <c r="F384" s="19" t="s">
        <v>298</v>
      </c>
      <c r="G384" s="17" t="s">
        <v>293</v>
      </c>
      <c r="H384" s="17" t="s">
        <v>184</v>
      </c>
      <c r="I384" s="13" t="s">
        <v>61</v>
      </c>
      <c r="J384" s="3" t="s">
        <v>15</v>
      </c>
      <c r="K384" s="5">
        <v>3.5</v>
      </c>
      <c r="L384" s="5">
        <v>3.11</v>
      </c>
      <c r="M384" s="2">
        <v>22</v>
      </c>
    </row>
    <row r="385" spans="1:13" x14ac:dyDescent="0.4">
      <c r="A385" s="21"/>
      <c r="B385" s="21"/>
      <c r="C385" s="13"/>
      <c r="D385" s="13"/>
      <c r="E385" s="17"/>
      <c r="F385" s="19"/>
      <c r="G385" s="17"/>
      <c r="H385" s="17"/>
      <c r="I385" s="13"/>
      <c r="J385" s="3" t="s">
        <v>91</v>
      </c>
      <c r="K385" s="5">
        <v>1.81</v>
      </c>
      <c r="L385" s="5">
        <v>1.65</v>
      </c>
      <c r="M385" s="2">
        <v>22</v>
      </c>
    </row>
    <row r="386" spans="1:13" x14ac:dyDescent="0.4">
      <c r="A386" s="21"/>
      <c r="B386" s="21"/>
      <c r="C386" s="13"/>
      <c r="D386" s="13"/>
      <c r="E386" s="17"/>
      <c r="F386" s="19"/>
      <c r="G386" s="17" t="s">
        <v>294</v>
      </c>
      <c r="H386" s="17" t="s">
        <v>294</v>
      </c>
      <c r="I386" s="13" t="s">
        <v>61</v>
      </c>
      <c r="J386" s="3" t="s">
        <v>15</v>
      </c>
      <c r="K386" s="5">
        <v>3.43</v>
      </c>
      <c r="L386" s="5">
        <v>2.1800000000000002</v>
      </c>
      <c r="M386" s="2">
        <v>21</v>
      </c>
    </row>
    <row r="387" spans="1:13" x14ac:dyDescent="0.4">
      <c r="A387" s="21"/>
      <c r="B387" s="21"/>
      <c r="C387" s="13"/>
      <c r="D387" s="13"/>
      <c r="E387" s="17"/>
      <c r="F387" s="19"/>
      <c r="G387" s="17"/>
      <c r="H387" s="17"/>
      <c r="I387" s="13"/>
      <c r="J387" s="3" t="s">
        <v>160</v>
      </c>
      <c r="K387" s="5">
        <v>1.76</v>
      </c>
      <c r="L387" s="5">
        <v>2.19</v>
      </c>
      <c r="M387" s="2">
        <v>21</v>
      </c>
    </row>
    <row r="388" spans="1:13" x14ac:dyDescent="0.4">
      <c r="A388" s="21"/>
      <c r="B388" s="21"/>
      <c r="C388" s="13"/>
      <c r="D388" s="13"/>
      <c r="E388" s="17"/>
      <c r="F388" s="19"/>
      <c r="G388" s="17" t="s">
        <v>295</v>
      </c>
      <c r="H388" s="17" t="s">
        <v>44</v>
      </c>
      <c r="I388" s="13" t="s">
        <v>61</v>
      </c>
      <c r="J388" s="3" t="s">
        <v>15</v>
      </c>
      <c r="K388" s="5">
        <v>5</v>
      </c>
      <c r="L388" s="5">
        <v>2.6</v>
      </c>
      <c r="M388" s="2">
        <v>17</v>
      </c>
    </row>
    <row r="389" spans="1:13" x14ac:dyDescent="0.4">
      <c r="A389" s="21"/>
      <c r="B389" s="21"/>
      <c r="C389" s="13"/>
      <c r="D389" s="13"/>
      <c r="E389" s="17"/>
      <c r="F389" s="19"/>
      <c r="G389" s="17"/>
      <c r="H389" s="17"/>
      <c r="I389" s="13"/>
      <c r="J389" s="3" t="s">
        <v>160</v>
      </c>
      <c r="K389" s="5">
        <v>4.41</v>
      </c>
      <c r="L389" s="5">
        <v>3.08</v>
      </c>
      <c r="M389" s="2">
        <v>17</v>
      </c>
    </row>
    <row r="390" spans="1:13" x14ac:dyDescent="0.4">
      <c r="A390" s="21"/>
      <c r="B390" s="21"/>
      <c r="C390" s="13"/>
      <c r="D390" s="13"/>
      <c r="E390" s="17"/>
      <c r="F390" s="19"/>
      <c r="G390" s="17" t="s">
        <v>296</v>
      </c>
      <c r="H390" s="17" t="s">
        <v>297</v>
      </c>
      <c r="I390" s="13" t="s">
        <v>61</v>
      </c>
      <c r="J390" s="3" t="s">
        <v>15</v>
      </c>
      <c r="K390" s="5">
        <v>4.68</v>
      </c>
      <c r="L390" s="5">
        <v>2.97</v>
      </c>
      <c r="M390" s="2">
        <v>25</v>
      </c>
    </row>
    <row r="391" spans="1:13" x14ac:dyDescent="0.4">
      <c r="A391" s="21"/>
      <c r="B391" s="21"/>
      <c r="C391" s="13"/>
      <c r="D391" s="13"/>
      <c r="E391" s="17"/>
      <c r="F391" s="19"/>
      <c r="G391" s="17"/>
      <c r="H391" s="17"/>
      <c r="I391" s="13"/>
      <c r="J391" s="3" t="s">
        <v>160</v>
      </c>
      <c r="K391" s="5">
        <v>2.52</v>
      </c>
      <c r="L391" s="5">
        <v>2.62</v>
      </c>
      <c r="M391" s="2">
        <v>17</v>
      </c>
    </row>
    <row r="392" spans="1:13" x14ac:dyDescent="0.4">
      <c r="A392" s="17" t="s">
        <v>300</v>
      </c>
      <c r="B392" s="17" t="s">
        <v>360</v>
      </c>
      <c r="C392" s="13" t="s">
        <v>304</v>
      </c>
      <c r="D392" s="13" t="s">
        <v>328</v>
      </c>
      <c r="E392" s="17">
        <v>40.700000000000003</v>
      </c>
      <c r="F392" s="19" t="s">
        <v>303</v>
      </c>
      <c r="G392" s="13" t="s">
        <v>301</v>
      </c>
      <c r="H392" s="17" t="s">
        <v>181</v>
      </c>
      <c r="I392" s="13" t="s">
        <v>121</v>
      </c>
      <c r="J392" s="3" t="s">
        <v>15</v>
      </c>
      <c r="K392" s="5">
        <v>53.33</v>
      </c>
      <c r="L392" s="5">
        <v>6.17</v>
      </c>
      <c r="M392" s="2">
        <v>32</v>
      </c>
    </row>
    <row r="393" spans="1:13" x14ac:dyDescent="0.4">
      <c r="A393" s="17"/>
      <c r="B393" s="17"/>
      <c r="C393" s="13"/>
      <c r="D393" s="13"/>
      <c r="E393" s="17"/>
      <c r="F393" s="19"/>
      <c r="G393" s="13"/>
      <c r="H393" s="17"/>
      <c r="I393" s="13"/>
      <c r="J393" s="3" t="s">
        <v>62</v>
      </c>
      <c r="K393" s="5">
        <v>44.33</v>
      </c>
      <c r="L393" s="5">
        <v>7.37</v>
      </c>
      <c r="M393" s="2">
        <v>32</v>
      </c>
    </row>
    <row r="394" spans="1:13" x14ac:dyDescent="0.4">
      <c r="A394" s="17"/>
      <c r="B394" s="17"/>
      <c r="C394" s="13"/>
      <c r="D394" s="13"/>
      <c r="E394" s="17"/>
      <c r="F394" s="19"/>
      <c r="G394" s="13"/>
      <c r="H394" s="17"/>
      <c r="I394" s="13" t="s">
        <v>302</v>
      </c>
      <c r="J394" s="3" t="s">
        <v>15</v>
      </c>
      <c r="K394" s="5">
        <v>52</v>
      </c>
      <c r="L394" s="5">
        <v>26.7</v>
      </c>
      <c r="M394" s="2">
        <v>32</v>
      </c>
    </row>
    <row r="395" spans="1:13" x14ac:dyDescent="0.4">
      <c r="A395" s="17"/>
      <c r="B395" s="17"/>
      <c r="C395" s="13"/>
      <c r="D395" s="13"/>
      <c r="E395" s="17"/>
      <c r="F395" s="19"/>
      <c r="G395" s="13"/>
      <c r="H395" s="17"/>
      <c r="I395" s="13"/>
      <c r="J395" s="3" t="s">
        <v>62</v>
      </c>
      <c r="K395" s="5">
        <v>31</v>
      </c>
      <c r="L395" s="5">
        <v>21.75</v>
      </c>
      <c r="M395" s="2">
        <v>32</v>
      </c>
    </row>
    <row r="396" spans="1:13" x14ac:dyDescent="0.4">
      <c r="A396" s="17"/>
      <c r="B396" s="17"/>
      <c r="C396" s="13"/>
      <c r="D396" s="13"/>
      <c r="E396" s="17"/>
      <c r="F396" s="19"/>
      <c r="G396" s="13"/>
      <c r="H396" s="17"/>
      <c r="I396" s="13" t="s">
        <v>54</v>
      </c>
      <c r="J396" s="3" t="s">
        <v>15</v>
      </c>
      <c r="K396" s="5">
        <v>45.33</v>
      </c>
      <c r="L396" s="5">
        <v>29.88</v>
      </c>
      <c r="M396" s="2">
        <v>32</v>
      </c>
    </row>
    <row r="397" spans="1:13" x14ac:dyDescent="0.4">
      <c r="A397" s="17"/>
      <c r="B397" s="17"/>
      <c r="C397" s="13"/>
      <c r="D397" s="13"/>
      <c r="E397" s="17"/>
      <c r="F397" s="19"/>
      <c r="G397" s="13"/>
      <c r="H397" s="17"/>
      <c r="I397" s="13"/>
      <c r="J397" s="3" t="s">
        <v>62</v>
      </c>
      <c r="K397" s="5">
        <v>22.33</v>
      </c>
      <c r="L397" s="5">
        <v>24.31</v>
      </c>
      <c r="M397" s="2">
        <v>32</v>
      </c>
    </row>
    <row r="398" spans="1:13" x14ac:dyDescent="0.4">
      <c r="A398" s="17"/>
      <c r="B398" s="17"/>
      <c r="C398" s="13"/>
      <c r="D398" s="13"/>
      <c r="E398" s="17"/>
      <c r="F398" s="19"/>
      <c r="G398" s="13" t="s">
        <v>22</v>
      </c>
      <c r="H398" s="17" t="s">
        <v>22</v>
      </c>
      <c r="I398" s="13" t="s">
        <v>121</v>
      </c>
      <c r="J398" s="3" t="s">
        <v>15</v>
      </c>
      <c r="K398" s="5">
        <v>54.54</v>
      </c>
      <c r="L398" s="5">
        <v>21.15</v>
      </c>
      <c r="M398" s="2">
        <v>22</v>
      </c>
    </row>
    <row r="399" spans="1:13" x14ac:dyDescent="0.4">
      <c r="A399" s="17"/>
      <c r="B399" s="17"/>
      <c r="C399" s="13"/>
      <c r="D399" s="13"/>
      <c r="E399" s="17"/>
      <c r="F399" s="19"/>
      <c r="G399" s="13"/>
      <c r="H399" s="17"/>
      <c r="I399" s="13"/>
      <c r="J399" s="3" t="s">
        <v>62</v>
      </c>
      <c r="K399" s="5">
        <v>55.45</v>
      </c>
      <c r="L399" s="5">
        <v>20.18</v>
      </c>
      <c r="M399" s="2">
        <v>22</v>
      </c>
    </row>
    <row r="400" spans="1:13" x14ac:dyDescent="0.4">
      <c r="A400" s="17"/>
      <c r="B400" s="17"/>
      <c r="C400" s="13"/>
      <c r="D400" s="13"/>
      <c r="E400" s="17"/>
      <c r="F400" s="19"/>
      <c r="G400" s="13"/>
      <c r="H400" s="17"/>
      <c r="I400" s="13" t="s">
        <v>302</v>
      </c>
      <c r="J400" s="3" t="s">
        <v>15</v>
      </c>
      <c r="K400" s="5">
        <v>41.82</v>
      </c>
      <c r="L400" s="5">
        <v>22.28</v>
      </c>
      <c r="M400" s="2">
        <v>22</v>
      </c>
    </row>
    <row r="401" spans="1:13" x14ac:dyDescent="0.4">
      <c r="A401" s="17"/>
      <c r="B401" s="17"/>
      <c r="C401" s="13"/>
      <c r="D401" s="13"/>
      <c r="E401" s="17"/>
      <c r="F401" s="19"/>
      <c r="G401" s="13"/>
      <c r="H401" s="17"/>
      <c r="I401" s="13"/>
      <c r="J401" s="3" t="s">
        <v>62</v>
      </c>
      <c r="K401" s="5">
        <v>40</v>
      </c>
      <c r="L401" s="5">
        <v>19.489999999999998</v>
      </c>
      <c r="M401" s="2">
        <v>22</v>
      </c>
    </row>
    <row r="402" spans="1:13" x14ac:dyDescent="0.4">
      <c r="A402" s="17"/>
      <c r="B402" s="17"/>
      <c r="C402" s="13"/>
      <c r="D402" s="13"/>
      <c r="E402" s="17"/>
      <c r="F402" s="19"/>
      <c r="G402" s="13"/>
      <c r="H402" s="17"/>
      <c r="I402" s="13" t="s">
        <v>54</v>
      </c>
      <c r="J402" s="3" t="s">
        <v>15</v>
      </c>
      <c r="K402" s="5">
        <v>8.18</v>
      </c>
      <c r="L402" s="5">
        <v>14.01</v>
      </c>
      <c r="M402" s="2">
        <v>22</v>
      </c>
    </row>
    <row r="403" spans="1:13" x14ac:dyDescent="0.4">
      <c r="A403" s="17"/>
      <c r="B403" s="17"/>
      <c r="C403" s="13"/>
      <c r="D403" s="13"/>
      <c r="E403" s="17"/>
      <c r="F403" s="19"/>
      <c r="G403" s="13"/>
      <c r="H403" s="17"/>
      <c r="I403" s="13"/>
      <c r="J403" s="3" t="s">
        <v>62</v>
      </c>
      <c r="K403" s="5">
        <v>10.91</v>
      </c>
      <c r="L403" s="5">
        <v>18.68</v>
      </c>
      <c r="M403" s="2">
        <v>22</v>
      </c>
    </row>
    <row r="404" spans="1:13" x14ac:dyDescent="0.4">
      <c r="A404" s="21" t="s">
        <v>305</v>
      </c>
      <c r="B404" s="21" t="s">
        <v>360</v>
      </c>
      <c r="C404" s="13" t="s">
        <v>310</v>
      </c>
      <c r="D404" s="13" t="s">
        <v>358</v>
      </c>
      <c r="E404" s="17">
        <v>39.049999999999997</v>
      </c>
      <c r="F404" s="17" t="s">
        <v>311</v>
      </c>
      <c r="G404" s="13" t="s">
        <v>306</v>
      </c>
      <c r="H404" s="17" t="s">
        <v>184</v>
      </c>
      <c r="I404" s="13" t="s">
        <v>61</v>
      </c>
      <c r="J404" s="3" t="s">
        <v>15</v>
      </c>
      <c r="K404" s="5">
        <v>6.4</v>
      </c>
      <c r="L404" s="5">
        <v>2.2999999999999998</v>
      </c>
      <c r="M404" s="2">
        <v>20</v>
      </c>
    </row>
    <row r="405" spans="1:13" x14ac:dyDescent="0.4">
      <c r="A405" s="21"/>
      <c r="B405" s="21"/>
      <c r="C405" s="13"/>
      <c r="D405" s="13"/>
      <c r="E405" s="17"/>
      <c r="F405" s="17"/>
      <c r="G405" s="13"/>
      <c r="H405" s="17"/>
      <c r="I405" s="13"/>
      <c r="J405" s="3" t="s">
        <v>62</v>
      </c>
      <c r="K405" s="5">
        <v>4.8</v>
      </c>
      <c r="L405" s="5">
        <v>3.1</v>
      </c>
      <c r="M405" s="2">
        <v>20</v>
      </c>
    </row>
    <row r="406" spans="1:13" x14ac:dyDescent="0.4">
      <c r="A406" s="21"/>
      <c r="B406" s="21"/>
      <c r="C406" s="13"/>
      <c r="D406" s="13"/>
      <c r="E406" s="17"/>
      <c r="F406" s="17"/>
      <c r="G406" s="13"/>
      <c r="H406" s="17"/>
      <c r="I406" s="13"/>
      <c r="J406" s="3" t="s">
        <v>91</v>
      </c>
      <c r="K406" s="5">
        <v>4.3</v>
      </c>
      <c r="L406" s="5">
        <v>3.1</v>
      </c>
      <c r="M406" s="2">
        <v>20</v>
      </c>
    </row>
    <row r="407" spans="1:13" x14ac:dyDescent="0.4">
      <c r="A407" s="21"/>
      <c r="B407" s="21"/>
      <c r="C407" s="13"/>
      <c r="D407" s="13"/>
      <c r="E407" s="17"/>
      <c r="F407" s="17"/>
      <c r="G407" s="13"/>
      <c r="H407" s="17"/>
      <c r="I407" s="13"/>
      <c r="J407" s="3" t="s">
        <v>207</v>
      </c>
      <c r="K407" s="5">
        <v>4.3</v>
      </c>
      <c r="L407" s="5">
        <v>3.1</v>
      </c>
      <c r="M407" s="2">
        <v>20</v>
      </c>
    </row>
    <row r="408" spans="1:13" x14ac:dyDescent="0.4">
      <c r="A408" s="21"/>
      <c r="B408" s="21"/>
      <c r="C408" s="13"/>
      <c r="D408" s="13"/>
      <c r="E408" s="17"/>
      <c r="F408" s="17"/>
      <c r="G408" s="13" t="s">
        <v>307</v>
      </c>
      <c r="H408" s="13" t="s">
        <v>333</v>
      </c>
      <c r="I408" s="13" t="s">
        <v>61</v>
      </c>
      <c r="J408" s="3" t="s">
        <v>15</v>
      </c>
      <c r="K408" s="5">
        <v>7.1</v>
      </c>
      <c r="L408" s="5">
        <v>1.9</v>
      </c>
      <c r="M408" s="2">
        <v>20</v>
      </c>
    </row>
    <row r="409" spans="1:13" x14ac:dyDescent="0.4">
      <c r="A409" s="21"/>
      <c r="B409" s="21"/>
      <c r="C409" s="13"/>
      <c r="D409" s="13"/>
      <c r="E409" s="17"/>
      <c r="F409" s="17"/>
      <c r="G409" s="13"/>
      <c r="H409" s="13"/>
      <c r="I409" s="13"/>
      <c r="J409" s="3" t="s">
        <v>62</v>
      </c>
      <c r="K409" s="5">
        <v>2.5</v>
      </c>
      <c r="L409" s="5">
        <v>2</v>
      </c>
      <c r="M409" s="2">
        <v>20</v>
      </c>
    </row>
    <row r="410" spans="1:13" x14ac:dyDescent="0.4">
      <c r="A410" s="21"/>
      <c r="B410" s="21"/>
      <c r="C410" s="13"/>
      <c r="D410" s="13"/>
      <c r="E410" s="17"/>
      <c r="F410" s="17"/>
      <c r="G410" s="13"/>
      <c r="H410" s="13"/>
      <c r="I410" s="13"/>
      <c r="J410" s="3" t="s">
        <v>91</v>
      </c>
      <c r="K410" s="5">
        <v>1.4</v>
      </c>
      <c r="L410" s="5">
        <v>1.9</v>
      </c>
      <c r="M410" s="2">
        <v>20</v>
      </c>
    </row>
    <row r="411" spans="1:13" x14ac:dyDescent="0.4">
      <c r="A411" s="21"/>
      <c r="B411" s="21"/>
      <c r="C411" s="13"/>
      <c r="D411" s="13"/>
      <c r="E411" s="17"/>
      <c r="F411" s="17"/>
      <c r="G411" s="13"/>
      <c r="H411" s="13"/>
      <c r="I411" s="13"/>
      <c r="J411" s="3" t="s">
        <v>207</v>
      </c>
      <c r="K411" s="5">
        <v>0.7</v>
      </c>
      <c r="L411" s="5">
        <v>1.4</v>
      </c>
      <c r="M411" s="2">
        <v>20</v>
      </c>
    </row>
    <row r="412" spans="1:13" x14ac:dyDescent="0.4">
      <c r="A412" s="21"/>
      <c r="B412" s="21"/>
      <c r="C412" s="13"/>
      <c r="D412" s="13"/>
      <c r="E412" s="17"/>
      <c r="F412" s="17"/>
      <c r="G412" s="13" t="s">
        <v>308</v>
      </c>
      <c r="H412" s="13" t="s">
        <v>334</v>
      </c>
      <c r="I412" s="13" t="s">
        <v>61</v>
      </c>
      <c r="J412" s="3" t="s">
        <v>15</v>
      </c>
      <c r="K412" s="5">
        <v>5.8</v>
      </c>
      <c r="L412" s="5">
        <v>2.5</v>
      </c>
      <c r="M412" s="2">
        <v>20</v>
      </c>
    </row>
    <row r="413" spans="1:13" x14ac:dyDescent="0.4">
      <c r="A413" s="21"/>
      <c r="B413" s="21"/>
      <c r="C413" s="13"/>
      <c r="D413" s="13"/>
      <c r="E413" s="17"/>
      <c r="F413" s="17"/>
      <c r="G413" s="13"/>
      <c r="H413" s="13"/>
      <c r="I413" s="13"/>
      <c r="J413" s="3" t="s">
        <v>62</v>
      </c>
      <c r="K413" s="5">
        <v>1.6</v>
      </c>
      <c r="L413" s="5">
        <v>2.4</v>
      </c>
      <c r="M413" s="2">
        <v>20</v>
      </c>
    </row>
    <row r="414" spans="1:13" x14ac:dyDescent="0.4">
      <c r="A414" s="21"/>
      <c r="B414" s="21"/>
      <c r="C414" s="13"/>
      <c r="D414" s="13"/>
      <c r="E414" s="17"/>
      <c r="F414" s="17"/>
      <c r="G414" s="13"/>
      <c r="H414" s="13"/>
      <c r="I414" s="13"/>
      <c r="J414" s="3" t="s">
        <v>91</v>
      </c>
      <c r="K414" s="5">
        <v>1.4</v>
      </c>
      <c r="L414" s="5">
        <v>2.4</v>
      </c>
      <c r="M414" s="2">
        <v>20</v>
      </c>
    </row>
    <row r="415" spans="1:13" x14ac:dyDescent="0.4">
      <c r="A415" s="21"/>
      <c r="B415" s="21"/>
      <c r="C415" s="13"/>
      <c r="D415" s="13"/>
      <c r="E415" s="17"/>
      <c r="F415" s="17"/>
      <c r="G415" s="13"/>
      <c r="H415" s="13"/>
      <c r="I415" s="13"/>
      <c r="J415" s="3" t="s">
        <v>207</v>
      </c>
      <c r="K415" s="5">
        <v>0.9</v>
      </c>
      <c r="L415" s="5">
        <v>2.2000000000000002</v>
      </c>
      <c r="M415" s="2">
        <v>20</v>
      </c>
    </row>
    <row r="416" spans="1:13" x14ac:dyDescent="0.4">
      <c r="A416" s="21"/>
      <c r="B416" s="21"/>
      <c r="C416" s="13"/>
      <c r="D416" s="13"/>
      <c r="E416" s="17"/>
      <c r="F416" s="17"/>
      <c r="G416" s="13" t="s">
        <v>309</v>
      </c>
      <c r="H416" s="13" t="s">
        <v>335</v>
      </c>
      <c r="I416" s="13" t="s">
        <v>61</v>
      </c>
      <c r="J416" s="3" t="s">
        <v>15</v>
      </c>
      <c r="K416" s="5">
        <v>5.9</v>
      </c>
      <c r="L416" s="5">
        <v>2.6</v>
      </c>
      <c r="M416" s="2">
        <v>20</v>
      </c>
    </row>
    <row r="417" spans="1:13" x14ac:dyDescent="0.4">
      <c r="A417" s="21"/>
      <c r="B417" s="21"/>
      <c r="C417" s="13"/>
      <c r="D417" s="13"/>
      <c r="E417" s="17"/>
      <c r="F417" s="17"/>
      <c r="G417" s="13"/>
      <c r="H417" s="13"/>
      <c r="I417" s="13"/>
      <c r="J417" s="3" t="s">
        <v>62</v>
      </c>
      <c r="K417" s="5">
        <v>3.3</v>
      </c>
      <c r="L417" s="5">
        <v>2.2999999999999998</v>
      </c>
      <c r="M417" s="2">
        <v>20</v>
      </c>
    </row>
    <row r="418" spans="1:13" x14ac:dyDescent="0.4">
      <c r="A418" s="21"/>
      <c r="B418" s="21"/>
      <c r="C418" s="13"/>
      <c r="D418" s="13"/>
      <c r="E418" s="17"/>
      <c r="F418" s="17"/>
      <c r="G418" s="13"/>
      <c r="H418" s="13"/>
      <c r="I418" s="13"/>
      <c r="J418" s="3" t="s">
        <v>91</v>
      </c>
      <c r="K418" s="5">
        <v>1.9</v>
      </c>
      <c r="L418" s="5">
        <v>1.9</v>
      </c>
      <c r="M418" s="2">
        <v>20</v>
      </c>
    </row>
    <row r="419" spans="1:13" x14ac:dyDescent="0.4">
      <c r="A419" s="21"/>
      <c r="B419" s="21"/>
      <c r="C419" s="13"/>
      <c r="D419" s="13"/>
      <c r="E419" s="17"/>
      <c r="F419" s="17"/>
      <c r="G419" s="13"/>
      <c r="H419" s="13"/>
      <c r="I419" s="13"/>
      <c r="J419" s="3" t="s">
        <v>207</v>
      </c>
      <c r="K419" s="5">
        <v>0.2</v>
      </c>
      <c r="L419" s="5">
        <v>0.5</v>
      </c>
      <c r="M419" s="2">
        <v>20</v>
      </c>
    </row>
    <row r="420" spans="1:13" x14ac:dyDescent="0.4">
      <c r="A420" s="21" t="s">
        <v>357</v>
      </c>
      <c r="B420" s="21" t="s">
        <v>360</v>
      </c>
      <c r="C420" s="13" t="s">
        <v>315</v>
      </c>
      <c r="D420" s="13" t="s">
        <v>358</v>
      </c>
      <c r="E420" s="17">
        <v>52</v>
      </c>
      <c r="F420" s="19" t="s">
        <v>314</v>
      </c>
      <c r="G420" s="13" t="s">
        <v>331</v>
      </c>
      <c r="H420" s="17" t="s">
        <v>332</v>
      </c>
      <c r="I420" s="13" t="s">
        <v>312</v>
      </c>
      <c r="J420" s="3" t="s">
        <v>15</v>
      </c>
      <c r="K420" s="5">
        <v>61</v>
      </c>
      <c r="L420" s="5">
        <v>25.3</v>
      </c>
      <c r="M420" s="2">
        <v>27</v>
      </c>
    </row>
    <row r="421" spans="1:13" x14ac:dyDescent="0.4">
      <c r="A421" s="21"/>
      <c r="B421" s="21"/>
      <c r="C421" s="13"/>
      <c r="D421" s="13"/>
      <c r="E421" s="17"/>
      <c r="F421" s="19"/>
      <c r="G421" s="13"/>
      <c r="H421" s="17"/>
      <c r="I421" s="13"/>
      <c r="J421" s="3" t="s">
        <v>27</v>
      </c>
      <c r="K421" s="5">
        <v>34.5</v>
      </c>
      <c r="L421" s="5">
        <v>32.06</v>
      </c>
      <c r="M421" s="2">
        <v>27</v>
      </c>
    </row>
    <row r="422" spans="1:13" x14ac:dyDescent="0.4">
      <c r="A422" s="21"/>
      <c r="B422" s="21"/>
      <c r="C422" s="13"/>
      <c r="D422" s="13"/>
      <c r="E422" s="17"/>
      <c r="F422" s="19"/>
      <c r="G422" s="13"/>
      <c r="H422" s="17"/>
      <c r="I422" s="13" t="s">
        <v>313</v>
      </c>
      <c r="J422" s="3" t="s">
        <v>15</v>
      </c>
      <c r="K422" s="5">
        <v>60</v>
      </c>
      <c r="L422" s="5">
        <v>19.3</v>
      </c>
      <c r="M422" s="2">
        <v>27</v>
      </c>
    </row>
    <row r="423" spans="1:13" x14ac:dyDescent="0.4">
      <c r="A423" s="21"/>
      <c r="B423" s="21"/>
      <c r="C423" s="13"/>
      <c r="D423" s="13"/>
      <c r="E423" s="17"/>
      <c r="F423" s="19"/>
      <c r="G423" s="13"/>
      <c r="H423" s="17"/>
      <c r="I423" s="13"/>
      <c r="J423" s="3" t="s">
        <v>27</v>
      </c>
      <c r="K423" s="5">
        <v>35.6</v>
      </c>
      <c r="L423" s="5">
        <v>25.04</v>
      </c>
      <c r="M423" s="2">
        <v>27</v>
      </c>
    </row>
    <row r="424" spans="1:13" x14ac:dyDescent="0.4">
      <c r="A424" s="21"/>
      <c r="B424" s="21"/>
      <c r="C424" s="13"/>
      <c r="D424" s="13"/>
      <c r="E424" s="17"/>
      <c r="F424" s="19"/>
      <c r="G424" s="13" t="s">
        <v>214</v>
      </c>
      <c r="H424" s="17" t="s">
        <v>22</v>
      </c>
      <c r="I424" s="13" t="s">
        <v>312</v>
      </c>
      <c r="J424" s="3" t="s">
        <v>15</v>
      </c>
      <c r="K424" s="5">
        <v>29</v>
      </c>
      <c r="L424" s="5">
        <v>22.7</v>
      </c>
      <c r="M424" s="2">
        <v>27</v>
      </c>
    </row>
    <row r="425" spans="1:13" x14ac:dyDescent="0.4">
      <c r="A425" s="21"/>
      <c r="B425" s="21"/>
      <c r="C425" s="13"/>
      <c r="D425" s="13"/>
      <c r="E425" s="17"/>
      <c r="F425" s="19"/>
      <c r="G425" s="13"/>
      <c r="H425" s="17"/>
      <c r="I425" s="13"/>
      <c r="J425" s="3" t="s">
        <v>27</v>
      </c>
      <c r="K425" s="5">
        <v>7.3</v>
      </c>
      <c r="L425" s="5">
        <v>27.24</v>
      </c>
      <c r="M425" s="2">
        <v>27</v>
      </c>
    </row>
    <row r="426" spans="1:13" x14ac:dyDescent="0.4">
      <c r="A426" s="21"/>
      <c r="B426" s="21"/>
      <c r="C426" s="13"/>
      <c r="D426" s="13"/>
      <c r="E426" s="17"/>
      <c r="F426" s="19"/>
      <c r="G426" s="13"/>
      <c r="H426" s="17"/>
      <c r="I426" s="13" t="s">
        <v>313</v>
      </c>
      <c r="J426" s="3" t="s">
        <v>15</v>
      </c>
      <c r="K426" s="5">
        <v>27</v>
      </c>
      <c r="L426" s="5">
        <v>24.7</v>
      </c>
      <c r="M426" s="2">
        <v>27</v>
      </c>
    </row>
    <row r="427" spans="1:13" x14ac:dyDescent="0.4">
      <c r="A427" s="21"/>
      <c r="B427" s="21"/>
      <c r="C427" s="13"/>
      <c r="D427" s="13"/>
      <c r="E427" s="17"/>
      <c r="F427" s="19"/>
      <c r="G427" s="13"/>
      <c r="H427" s="17"/>
      <c r="I427" s="13"/>
      <c r="J427" s="3" t="s">
        <v>27</v>
      </c>
      <c r="K427" s="5">
        <v>13.2</v>
      </c>
      <c r="L427" s="5">
        <v>29.52</v>
      </c>
      <c r="M427" s="2">
        <v>27</v>
      </c>
    </row>
    <row r="428" spans="1:13" x14ac:dyDescent="0.4">
      <c r="A428" s="17" t="s">
        <v>316</v>
      </c>
      <c r="B428" s="17" t="s">
        <v>361</v>
      </c>
      <c r="C428" s="13" t="s">
        <v>317</v>
      </c>
      <c r="D428" s="13" t="s">
        <v>328</v>
      </c>
      <c r="E428" s="17">
        <v>26.16</v>
      </c>
      <c r="F428" s="19" t="s">
        <v>318</v>
      </c>
      <c r="G428" s="13" t="s">
        <v>319</v>
      </c>
      <c r="H428" s="17" t="s">
        <v>320</v>
      </c>
      <c r="I428" s="13" t="s">
        <v>61</v>
      </c>
      <c r="J428" s="3" t="s">
        <v>15</v>
      </c>
      <c r="K428" s="5">
        <v>5.48</v>
      </c>
      <c r="L428" s="5">
        <v>2.76</v>
      </c>
      <c r="M428" s="2">
        <v>21</v>
      </c>
    </row>
    <row r="429" spans="1:13" x14ac:dyDescent="0.4">
      <c r="A429" s="17"/>
      <c r="B429" s="17"/>
      <c r="C429" s="13"/>
      <c r="D429" s="13"/>
      <c r="E429" s="17"/>
      <c r="F429" s="19"/>
      <c r="G429" s="13"/>
      <c r="H429" s="17"/>
      <c r="I429" s="13"/>
      <c r="J429" s="3" t="s">
        <v>62</v>
      </c>
      <c r="K429" s="5">
        <v>3.76</v>
      </c>
      <c r="L429" s="5">
        <v>2.44</v>
      </c>
      <c r="M429" s="2">
        <v>21</v>
      </c>
    </row>
    <row r="430" spans="1:13" x14ac:dyDescent="0.4">
      <c r="A430" s="17"/>
      <c r="B430" s="17"/>
      <c r="C430" s="13"/>
      <c r="D430" s="13"/>
      <c r="E430" s="17"/>
      <c r="F430" s="19"/>
      <c r="G430" s="13"/>
      <c r="H430" s="17"/>
      <c r="I430" s="13"/>
      <c r="J430" s="3" t="s">
        <v>27</v>
      </c>
      <c r="K430" s="5">
        <v>3.71</v>
      </c>
      <c r="L430" s="5">
        <v>2.68</v>
      </c>
      <c r="M430" s="2">
        <v>21</v>
      </c>
    </row>
    <row r="431" spans="1:13" x14ac:dyDescent="0.4">
      <c r="A431" s="17"/>
      <c r="B431" s="17"/>
      <c r="C431" s="13"/>
      <c r="D431" s="13"/>
      <c r="E431" s="17"/>
      <c r="F431" s="19"/>
      <c r="G431" s="13" t="s">
        <v>119</v>
      </c>
      <c r="H431" s="17" t="s">
        <v>119</v>
      </c>
      <c r="I431" s="13" t="s">
        <v>61</v>
      </c>
      <c r="J431" s="3" t="s">
        <v>15</v>
      </c>
      <c r="K431" s="5">
        <v>4.33</v>
      </c>
      <c r="L431" s="5">
        <v>2.2599999999999998</v>
      </c>
      <c r="M431" s="2">
        <v>21</v>
      </c>
    </row>
    <row r="432" spans="1:13" x14ac:dyDescent="0.4">
      <c r="A432" s="17"/>
      <c r="B432" s="17"/>
      <c r="C432" s="13"/>
      <c r="D432" s="13"/>
      <c r="E432" s="17"/>
      <c r="F432" s="19"/>
      <c r="G432" s="13"/>
      <c r="H432" s="17"/>
      <c r="I432" s="13"/>
      <c r="J432" s="3" t="s">
        <v>62</v>
      </c>
      <c r="K432" s="5">
        <v>3.24</v>
      </c>
      <c r="L432" s="5">
        <v>2.16</v>
      </c>
      <c r="M432" s="2">
        <v>21</v>
      </c>
    </row>
    <row r="433" spans="1:13" x14ac:dyDescent="0.4">
      <c r="A433" s="17"/>
      <c r="B433" s="17"/>
      <c r="C433" s="13"/>
      <c r="D433" s="13"/>
      <c r="E433" s="17"/>
      <c r="F433" s="19"/>
      <c r="G433" s="13"/>
      <c r="H433" s="17"/>
      <c r="I433" s="13"/>
      <c r="J433" s="3" t="s">
        <v>27</v>
      </c>
      <c r="K433" s="5">
        <v>2.2400000000000002</v>
      </c>
      <c r="L433" s="5">
        <v>2.02</v>
      </c>
      <c r="M433" s="2">
        <v>21</v>
      </c>
    </row>
  </sheetData>
  <mergeCells count="571">
    <mergeCell ref="B366:B371"/>
    <mergeCell ref="B372:B375"/>
    <mergeCell ref="B376:B379"/>
    <mergeCell ref="B380:B383"/>
    <mergeCell ref="B384:B391"/>
    <mergeCell ref="B392:B403"/>
    <mergeCell ref="B404:B419"/>
    <mergeCell ref="B420:B427"/>
    <mergeCell ref="B428:B433"/>
    <mergeCell ref="B264:B269"/>
    <mergeCell ref="B270:B279"/>
    <mergeCell ref="B280:B291"/>
    <mergeCell ref="B292:B297"/>
    <mergeCell ref="B298:B312"/>
    <mergeCell ref="B313:B316"/>
    <mergeCell ref="B317:B336"/>
    <mergeCell ref="B337:B345"/>
    <mergeCell ref="B346:B355"/>
    <mergeCell ref="B196:B210"/>
    <mergeCell ref="B211:B214"/>
    <mergeCell ref="B215:B220"/>
    <mergeCell ref="B221:B230"/>
    <mergeCell ref="B231:B234"/>
    <mergeCell ref="B235:B238"/>
    <mergeCell ref="B239:B247"/>
    <mergeCell ref="B248:B255"/>
    <mergeCell ref="B256:B259"/>
    <mergeCell ref="B1:B2"/>
    <mergeCell ref="B3:B14"/>
    <mergeCell ref="B15:B18"/>
    <mergeCell ref="B19:B24"/>
    <mergeCell ref="B25:B36"/>
    <mergeCell ref="B37:B57"/>
    <mergeCell ref="B58:B85"/>
    <mergeCell ref="B86:B157"/>
    <mergeCell ref="B158:B167"/>
    <mergeCell ref="I428:I430"/>
    <mergeCell ref="I431:I433"/>
    <mergeCell ref="A420:A427"/>
    <mergeCell ref="C428:C433"/>
    <mergeCell ref="G428:G430"/>
    <mergeCell ref="A428:A433"/>
    <mergeCell ref="E428:E433"/>
    <mergeCell ref="F428:F433"/>
    <mergeCell ref="G431:G433"/>
    <mergeCell ref="H431:H433"/>
    <mergeCell ref="H428:H430"/>
    <mergeCell ref="I422:I423"/>
    <mergeCell ref="I424:I425"/>
    <mergeCell ref="I426:I427"/>
    <mergeCell ref="H420:H423"/>
    <mergeCell ref="H424:H427"/>
    <mergeCell ref="G424:G427"/>
    <mergeCell ref="G420:G423"/>
    <mergeCell ref="C420:C427"/>
    <mergeCell ref="E420:E427"/>
    <mergeCell ref="F420:F427"/>
    <mergeCell ref="D420:D427"/>
    <mergeCell ref="D428:D433"/>
    <mergeCell ref="H408:H411"/>
    <mergeCell ref="H412:H415"/>
    <mergeCell ref="H416:H419"/>
    <mergeCell ref="H404:H407"/>
    <mergeCell ref="I404:I407"/>
    <mergeCell ref="I408:I411"/>
    <mergeCell ref="I412:I415"/>
    <mergeCell ref="I416:I419"/>
    <mergeCell ref="I420:I421"/>
    <mergeCell ref="F392:F403"/>
    <mergeCell ref="E392:E403"/>
    <mergeCell ref="C392:C403"/>
    <mergeCell ref="A392:A403"/>
    <mergeCell ref="G408:G411"/>
    <mergeCell ref="G404:G407"/>
    <mergeCell ref="G412:G415"/>
    <mergeCell ref="F404:F419"/>
    <mergeCell ref="E404:E419"/>
    <mergeCell ref="C404:C419"/>
    <mergeCell ref="A404:A419"/>
    <mergeCell ref="G416:G419"/>
    <mergeCell ref="D392:D403"/>
    <mergeCell ref="D404:D419"/>
    <mergeCell ref="I392:I393"/>
    <mergeCell ref="I394:I395"/>
    <mergeCell ref="I396:I397"/>
    <mergeCell ref="I398:I399"/>
    <mergeCell ref="I400:I401"/>
    <mergeCell ref="I402:I403"/>
    <mergeCell ref="H398:H403"/>
    <mergeCell ref="H392:H397"/>
    <mergeCell ref="G392:G397"/>
    <mergeCell ref="G398:G403"/>
    <mergeCell ref="A380:A383"/>
    <mergeCell ref="A384:A391"/>
    <mergeCell ref="E380:E383"/>
    <mergeCell ref="F380:F383"/>
    <mergeCell ref="E384:E391"/>
    <mergeCell ref="F384:F391"/>
    <mergeCell ref="G380:G381"/>
    <mergeCell ref="G382:G383"/>
    <mergeCell ref="G384:G385"/>
    <mergeCell ref="G386:G387"/>
    <mergeCell ref="G388:G389"/>
    <mergeCell ref="G390:G391"/>
    <mergeCell ref="H374:H375"/>
    <mergeCell ref="D372:D375"/>
    <mergeCell ref="I380:I381"/>
    <mergeCell ref="I382:I383"/>
    <mergeCell ref="C380:C383"/>
    <mergeCell ref="I384:I385"/>
    <mergeCell ref="I386:I387"/>
    <mergeCell ref="I388:I389"/>
    <mergeCell ref="I390:I391"/>
    <mergeCell ref="C384:C391"/>
    <mergeCell ref="H380:H381"/>
    <mergeCell ref="H382:H383"/>
    <mergeCell ref="H384:H385"/>
    <mergeCell ref="H386:H387"/>
    <mergeCell ref="H388:H389"/>
    <mergeCell ref="H390:H391"/>
    <mergeCell ref="D380:D383"/>
    <mergeCell ref="D384:D391"/>
    <mergeCell ref="A366:A371"/>
    <mergeCell ref="E366:E371"/>
    <mergeCell ref="F366:F371"/>
    <mergeCell ref="D366:D371"/>
    <mergeCell ref="I376:I377"/>
    <mergeCell ref="I378:I379"/>
    <mergeCell ref="C376:C379"/>
    <mergeCell ref="A376:A379"/>
    <mergeCell ref="E376:E379"/>
    <mergeCell ref="F376:F379"/>
    <mergeCell ref="G376:G377"/>
    <mergeCell ref="G378:G379"/>
    <mergeCell ref="H376:H377"/>
    <mergeCell ref="H378:H379"/>
    <mergeCell ref="D376:D379"/>
    <mergeCell ref="I372:I373"/>
    <mergeCell ref="I374:I375"/>
    <mergeCell ref="C372:C375"/>
    <mergeCell ref="A372:A375"/>
    <mergeCell ref="E372:E375"/>
    <mergeCell ref="F372:F375"/>
    <mergeCell ref="G372:G373"/>
    <mergeCell ref="G374:G375"/>
    <mergeCell ref="H372:H373"/>
    <mergeCell ref="I362:I363"/>
    <mergeCell ref="I364:I365"/>
    <mergeCell ref="I366:I368"/>
    <mergeCell ref="I369:I371"/>
    <mergeCell ref="H366:H368"/>
    <mergeCell ref="G366:G368"/>
    <mergeCell ref="H369:H371"/>
    <mergeCell ref="G369:G371"/>
    <mergeCell ref="C366:C371"/>
    <mergeCell ref="A356:A361"/>
    <mergeCell ref="C362:C365"/>
    <mergeCell ref="A362:A365"/>
    <mergeCell ref="E362:E365"/>
    <mergeCell ref="F362:F365"/>
    <mergeCell ref="G362:G363"/>
    <mergeCell ref="G364:G365"/>
    <mergeCell ref="H362:H363"/>
    <mergeCell ref="H364:H365"/>
    <mergeCell ref="D362:D365"/>
    <mergeCell ref="B356:B361"/>
    <mergeCell ref="B362:B365"/>
    <mergeCell ref="I356:I358"/>
    <mergeCell ref="I359:I361"/>
    <mergeCell ref="H356:H358"/>
    <mergeCell ref="H359:H361"/>
    <mergeCell ref="G356:G358"/>
    <mergeCell ref="G359:G361"/>
    <mergeCell ref="F356:F361"/>
    <mergeCell ref="E356:E361"/>
    <mergeCell ref="C356:C361"/>
    <mergeCell ref="G346:G350"/>
    <mergeCell ref="G351:G355"/>
    <mergeCell ref="H346:H350"/>
    <mergeCell ref="H351:H355"/>
    <mergeCell ref="I346:I350"/>
    <mergeCell ref="I351:I355"/>
    <mergeCell ref="C346:C355"/>
    <mergeCell ref="A346:A355"/>
    <mergeCell ref="E346:E355"/>
    <mergeCell ref="F346:F355"/>
    <mergeCell ref="F337:F345"/>
    <mergeCell ref="E337:E345"/>
    <mergeCell ref="C337:C345"/>
    <mergeCell ref="A337:A345"/>
    <mergeCell ref="I317:I321"/>
    <mergeCell ref="I322:I326"/>
    <mergeCell ref="I327:I331"/>
    <mergeCell ref="I332:I336"/>
    <mergeCell ref="H317:H321"/>
    <mergeCell ref="H322:H326"/>
    <mergeCell ref="I337:I339"/>
    <mergeCell ref="I340:I342"/>
    <mergeCell ref="I343:I345"/>
    <mergeCell ref="H337:H339"/>
    <mergeCell ref="H340:H342"/>
    <mergeCell ref="H343:H345"/>
    <mergeCell ref="G337:G339"/>
    <mergeCell ref="G340:G342"/>
    <mergeCell ref="G343:G345"/>
    <mergeCell ref="H327:H331"/>
    <mergeCell ref="H332:H336"/>
    <mergeCell ref="G332:G336"/>
    <mergeCell ref="G317:G321"/>
    <mergeCell ref="G322:G326"/>
    <mergeCell ref="E298:E312"/>
    <mergeCell ref="C298:C312"/>
    <mergeCell ref="A298:A312"/>
    <mergeCell ref="F298:F312"/>
    <mergeCell ref="A313:A316"/>
    <mergeCell ref="G327:G331"/>
    <mergeCell ref="F317:F336"/>
    <mergeCell ref="E317:E336"/>
    <mergeCell ref="C317:C336"/>
    <mergeCell ref="A317:A336"/>
    <mergeCell ref="I313:I314"/>
    <mergeCell ref="I315:I316"/>
    <mergeCell ref="H313:H314"/>
    <mergeCell ref="H315:H316"/>
    <mergeCell ref="G313:G314"/>
    <mergeCell ref="G315:G316"/>
    <mergeCell ref="F313:F316"/>
    <mergeCell ref="E313:E316"/>
    <mergeCell ref="C313:C316"/>
    <mergeCell ref="I298:I302"/>
    <mergeCell ref="I303:I307"/>
    <mergeCell ref="I308:I312"/>
    <mergeCell ref="H298:H302"/>
    <mergeCell ref="H303:H307"/>
    <mergeCell ref="H308:H312"/>
    <mergeCell ref="G298:G302"/>
    <mergeCell ref="G303:G307"/>
    <mergeCell ref="G308:G312"/>
    <mergeCell ref="A280:A291"/>
    <mergeCell ref="I292:I294"/>
    <mergeCell ref="H292:H294"/>
    <mergeCell ref="I295:I297"/>
    <mergeCell ref="C292:C297"/>
    <mergeCell ref="A292:A297"/>
    <mergeCell ref="E292:E297"/>
    <mergeCell ref="F292:F297"/>
    <mergeCell ref="G292:G294"/>
    <mergeCell ref="G295:G297"/>
    <mergeCell ref="H295:H297"/>
    <mergeCell ref="I280:I285"/>
    <mergeCell ref="I286:I291"/>
    <mergeCell ref="H280:H285"/>
    <mergeCell ref="H286:H291"/>
    <mergeCell ref="G280:G285"/>
    <mergeCell ref="G286:G291"/>
    <mergeCell ref="F280:F291"/>
    <mergeCell ref="E280:E291"/>
    <mergeCell ref="C280:C291"/>
    <mergeCell ref="F264:F269"/>
    <mergeCell ref="E264:E269"/>
    <mergeCell ref="C264:C269"/>
    <mergeCell ref="A264:A269"/>
    <mergeCell ref="I270:I274"/>
    <mergeCell ref="I275:I279"/>
    <mergeCell ref="H270:H274"/>
    <mergeCell ref="G270:G274"/>
    <mergeCell ref="C270:C279"/>
    <mergeCell ref="A270:A279"/>
    <mergeCell ref="H275:H279"/>
    <mergeCell ref="G275:G279"/>
    <mergeCell ref="F270:F279"/>
    <mergeCell ref="E270:E279"/>
    <mergeCell ref="I264:I265"/>
    <mergeCell ref="I266:I267"/>
    <mergeCell ref="I268:I269"/>
    <mergeCell ref="G264:G265"/>
    <mergeCell ref="G266:G267"/>
    <mergeCell ref="G268:G269"/>
    <mergeCell ref="H264:H265"/>
    <mergeCell ref="H266:H267"/>
    <mergeCell ref="H268:H269"/>
    <mergeCell ref="D264:D269"/>
    <mergeCell ref="H182:H195"/>
    <mergeCell ref="G168:G181"/>
    <mergeCell ref="G182:G195"/>
    <mergeCell ref="F168:F195"/>
    <mergeCell ref="E168:E195"/>
    <mergeCell ref="C168:C195"/>
    <mergeCell ref="A168:A195"/>
    <mergeCell ref="I178:I179"/>
    <mergeCell ref="I180:I181"/>
    <mergeCell ref="I182:I183"/>
    <mergeCell ref="I184:I185"/>
    <mergeCell ref="I186:I187"/>
    <mergeCell ref="I188:I189"/>
    <mergeCell ref="I190:I191"/>
    <mergeCell ref="I192:I193"/>
    <mergeCell ref="I194:I195"/>
    <mergeCell ref="B168:B195"/>
    <mergeCell ref="E158:E167"/>
    <mergeCell ref="C158:C167"/>
    <mergeCell ref="A158:A167"/>
    <mergeCell ref="I168:I169"/>
    <mergeCell ref="I170:I171"/>
    <mergeCell ref="I172:I173"/>
    <mergeCell ref="I174:I175"/>
    <mergeCell ref="I176:I177"/>
    <mergeCell ref="H168:H181"/>
    <mergeCell ref="I158:I162"/>
    <mergeCell ref="I163:I167"/>
    <mergeCell ref="H158:H162"/>
    <mergeCell ref="H163:H167"/>
    <mergeCell ref="G158:G162"/>
    <mergeCell ref="G163:G167"/>
    <mergeCell ref="I58:I59"/>
    <mergeCell ref="I60:I61"/>
    <mergeCell ref="I62:I63"/>
    <mergeCell ref="I64:I65"/>
    <mergeCell ref="I66:I67"/>
    <mergeCell ref="I68:I69"/>
    <mergeCell ref="I70:I71"/>
    <mergeCell ref="I72:I73"/>
    <mergeCell ref="F158:F167"/>
    <mergeCell ref="I74:I75"/>
    <mergeCell ref="I76:I77"/>
    <mergeCell ref="I78:I79"/>
    <mergeCell ref="I80:I81"/>
    <mergeCell ref="I82:I83"/>
    <mergeCell ref="I84:I85"/>
    <mergeCell ref="I138:I141"/>
    <mergeCell ref="I142:I145"/>
    <mergeCell ref="I146:I149"/>
    <mergeCell ref="I150:I153"/>
    <mergeCell ref="I154:I157"/>
    <mergeCell ref="I86:I89"/>
    <mergeCell ref="I90:I93"/>
    <mergeCell ref="I94:I97"/>
    <mergeCell ref="I98:I101"/>
    <mergeCell ref="A15:A18"/>
    <mergeCell ref="E15:E18"/>
    <mergeCell ref="F15:F18"/>
    <mergeCell ref="I37:I43"/>
    <mergeCell ref="G37:G43"/>
    <mergeCell ref="G44:G50"/>
    <mergeCell ref="I44:I50"/>
    <mergeCell ref="I51:I57"/>
    <mergeCell ref="H37:H43"/>
    <mergeCell ref="H44:H50"/>
    <mergeCell ref="H51:H57"/>
    <mergeCell ref="G51:G57"/>
    <mergeCell ref="C37:C57"/>
    <mergeCell ref="F37:F57"/>
    <mergeCell ref="E37:E57"/>
    <mergeCell ref="A37:A57"/>
    <mergeCell ref="I35:I36"/>
    <mergeCell ref="F25:F36"/>
    <mergeCell ref="E25:E36"/>
    <mergeCell ref="C25:C36"/>
    <mergeCell ref="A25:A36"/>
    <mergeCell ref="I25:I26"/>
    <mergeCell ref="I27:I28"/>
    <mergeCell ref="I29:I30"/>
    <mergeCell ref="I31:I32"/>
    <mergeCell ref="I33:I34"/>
    <mergeCell ref="G25:G30"/>
    <mergeCell ref="H25:H30"/>
    <mergeCell ref="H31:H36"/>
    <mergeCell ref="G31:G36"/>
    <mergeCell ref="C15:C18"/>
    <mergeCell ref="A1:A2"/>
    <mergeCell ref="C1:F1"/>
    <mergeCell ref="G1:H1"/>
    <mergeCell ref="I1:M1"/>
    <mergeCell ref="G15:G16"/>
    <mergeCell ref="I15:I16"/>
    <mergeCell ref="H15:H16"/>
    <mergeCell ref="I3:I4"/>
    <mergeCell ref="I5:I6"/>
    <mergeCell ref="I7:I8"/>
    <mergeCell ref="G9:G14"/>
    <mergeCell ref="H9:H14"/>
    <mergeCell ref="I9:I10"/>
    <mergeCell ref="I11:I12"/>
    <mergeCell ref="I13:I14"/>
    <mergeCell ref="A3:A14"/>
    <mergeCell ref="C3:C14"/>
    <mergeCell ref="E3:E14"/>
    <mergeCell ref="F3:F14"/>
    <mergeCell ref="G3:G8"/>
    <mergeCell ref="H3:H8"/>
    <mergeCell ref="G17:G18"/>
    <mergeCell ref="H17:H18"/>
    <mergeCell ref="I19:I20"/>
    <mergeCell ref="I21:I22"/>
    <mergeCell ref="I17:I18"/>
    <mergeCell ref="I23:I24"/>
    <mergeCell ref="A19:A24"/>
    <mergeCell ref="C19:C24"/>
    <mergeCell ref="E19:E24"/>
    <mergeCell ref="F19:F24"/>
    <mergeCell ref="G19:G20"/>
    <mergeCell ref="H19:H20"/>
    <mergeCell ref="G21:G22"/>
    <mergeCell ref="H21:H22"/>
    <mergeCell ref="G23:G24"/>
    <mergeCell ref="H23:H24"/>
    <mergeCell ref="A58:A85"/>
    <mergeCell ref="C58:C85"/>
    <mergeCell ref="E58:E85"/>
    <mergeCell ref="F58:F85"/>
    <mergeCell ref="G58:G71"/>
    <mergeCell ref="G72:G85"/>
    <mergeCell ref="G122:G157"/>
    <mergeCell ref="F86:F157"/>
    <mergeCell ref="H72:H85"/>
    <mergeCell ref="A86:A157"/>
    <mergeCell ref="G86:G121"/>
    <mergeCell ref="H58:H71"/>
    <mergeCell ref="E86:E157"/>
    <mergeCell ref="C86:C157"/>
    <mergeCell ref="H86:H121"/>
    <mergeCell ref="H122:H157"/>
    <mergeCell ref="I102:I105"/>
    <mergeCell ref="I106:I109"/>
    <mergeCell ref="I110:I113"/>
    <mergeCell ref="I114:I117"/>
    <mergeCell ref="I118:I121"/>
    <mergeCell ref="I122:I125"/>
    <mergeCell ref="I126:I129"/>
    <mergeCell ref="I130:I133"/>
    <mergeCell ref="I134:I137"/>
    <mergeCell ref="A196:A210"/>
    <mergeCell ref="G211:G212"/>
    <mergeCell ref="G213:G214"/>
    <mergeCell ref="F211:F214"/>
    <mergeCell ref="E211:E214"/>
    <mergeCell ref="C211:C214"/>
    <mergeCell ref="A211:A214"/>
    <mergeCell ref="I211:I212"/>
    <mergeCell ref="I213:I214"/>
    <mergeCell ref="H211:H212"/>
    <mergeCell ref="H213:H214"/>
    <mergeCell ref="I196:I200"/>
    <mergeCell ref="I201:I205"/>
    <mergeCell ref="I206:I210"/>
    <mergeCell ref="H196:H200"/>
    <mergeCell ref="H201:H205"/>
    <mergeCell ref="H206:H210"/>
    <mergeCell ref="G196:G200"/>
    <mergeCell ref="G201:G205"/>
    <mergeCell ref="G206:G210"/>
    <mergeCell ref="F196:F210"/>
    <mergeCell ref="E196:E210"/>
    <mergeCell ref="C196:C210"/>
    <mergeCell ref="D196:D210"/>
    <mergeCell ref="A215:A220"/>
    <mergeCell ref="I221:I225"/>
    <mergeCell ref="H221:H225"/>
    <mergeCell ref="G221:G225"/>
    <mergeCell ref="I226:I230"/>
    <mergeCell ref="H226:H230"/>
    <mergeCell ref="G226:G230"/>
    <mergeCell ref="F221:F230"/>
    <mergeCell ref="E221:E230"/>
    <mergeCell ref="C221:C230"/>
    <mergeCell ref="A221:A230"/>
    <mergeCell ref="I215:I216"/>
    <mergeCell ref="I217:I218"/>
    <mergeCell ref="I219:I220"/>
    <mergeCell ref="C215:C220"/>
    <mergeCell ref="G219:G220"/>
    <mergeCell ref="H219:H220"/>
    <mergeCell ref="H215:H216"/>
    <mergeCell ref="H217:H218"/>
    <mergeCell ref="G215:G216"/>
    <mergeCell ref="G217:G218"/>
    <mergeCell ref="F215:F220"/>
    <mergeCell ref="E215:E220"/>
    <mergeCell ref="I231:I232"/>
    <mergeCell ref="I233:I234"/>
    <mergeCell ref="A231:A234"/>
    <mergeCell ref="C231:C234"/>
    <mergeCell ref="E231:E234"/>
    <mergeCell ref="F231:F234"/>
    <mergeCell ref="G231:G232"/>
    <mergeCell ref="G233:G234"/>
    <mergeCell ref="H231:H232"/>
    <mergeCell ref="H233:H234"/>
    <mergeCell ref="A235:A238"/>
    <mergeCell ref="I239:I241"/>
    <mergeCell ref="I242:I244"/>
    <mergeCell ref="I245:I247"/>
    <mergeCell ref="H239:H241"/>
    <mergeCell ref="H242:H244"/>
    <mergeCell ref="H245:H247"/>
    <mergeCell ref="G239:G241"/>
    <mergeCell ref="G242:G244"/>
    <mergeCell ref="G245:G247"/>
    <mergeCell ref="F239:F247"/>
    <mergeCell ref="E239:E247"/>
    <mergeCell ref="C239:C247"/>
    <mergeCell ref="A239:A247"/>
    <mergeCell ref="G235:G236"/>
    <mergeCell ref="H235:H236"/>
    <mergeCell ref="H237:H238"/>
    <mergeCell ref="G237:G238"/>
    <mergeCell ref="I235:I236"/>
    <mergeCell ref="I237:I238"/>
    <mergeCell ref="F235:F238"/>
    <mergeCell ref="E235:E238"/>
    <mergeCell ref="C235:C238"/>
    <mergeCell ref="I248:I249"/>
    <mergeCell ref="I250:I251"/>
    <mergeCell ref="I252:I253"/>
    <mergeCell ref="I254:I255"/>
    <mergeCell ref="H248:H251"/>
    <mergeCell ref="G248:G251"/>
    <mergeCell ref="G252:G255"/>
    <mergeCell ref="H252:H255"/>
    <mergeCell ref="A248:A255"/>
    <mergeCell ref="C248:C255"/>
    <mergeCell ref="E248:E255"/>
    <mergeCell ref="F248:F255"/>
    <mergeCell ref="I256:I257"/>
    <mergeCell ref="I258:I259"/>
    <mergeCell ref="A256:A259"/>
    <mergeCell ref="I260:I261"/>
    <mergeCell ref="I262:I263"/>
    <mergeCell ref="H260:H261"/>
    <mergeCell ref="H262:H263"/>
    <mergeCell ref="G260:G261"/>
    <mergeCell ref="G262:G263"/>
    <mergeCell ref="G256:G257"/>
    <mergeCell ref="G258:G259"/>
    <mergeCell ref="H256:H257"/>
    <mergeCell ref="H258:H259"/>
    <mergeCell ref="C256:C259"/>
    <mergeCell ref="E256:E259"/>
    <mergeCell ref="F256:F259"/>
    <mergeCell ref="A260:A263"/>
    <mergeCell ref="C260:C263"/>
    <mergeCell ref="E260:E263"/>
    <mergeCell ref="F260:F263"/>
    <mergeCell ref="B260:B263"/>
    <mergeCell ref="D3:D14"/>
    <mergeCell ref="D15:D18"/>
    <mergeCell ref="D19:D24"/>
    <mergeCell ref="D25:D36"/>
    <mergeCell ref="D37:D57"/>
    <mergeCell ref="D58:D85"/>
    <mergeCell ref="D86:D157"/>
    <mergeCell ref="D158:D167"/>
    <mergeCell ref="D168:D195"/>
    <mergeCell ref="D211:D214"/>
    <mergeCell ref="D215:D220"/>
    <mergeCell ref="D221:D230"/>
    <mergeCell ref="D231:D234"/>
    <mergeCell ref="D235:D238"/>
    <mergeCell ref="D239:D247"/>
    <mergeCell ref="D248:D255"/>
    <mergeCell ref="D256:D259"/>
    <mergeCell ref="D260:D263"/>
    <mergeCell ref="D270:D279"/>
    <mergeCell ref="D280:D291"/>
    <mergeCell ref="D292:D297"/>
    <mergeCell ref="D298:D312"/>
    <mergeCell ref="D313:D316"/>
    <mergeCell ref="D317:D336"/>
    <mergeCell ref="D337:D345"/>
    <mergeCell ref="D346:D355"/>
    <mergeCell ref="D356:D361"/>
  </mergeCells>
  <phoneticPr fontId="1" type="noConversion"/>
  <pageMargins left="0.7" right="0.7" top="0.75" bottom="0.75" header="0.3" footer="0.3"/>
  <pageSetup paperSize="9" orientation="portrait" horizontalDpi="4294967293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AA67C-1380-402B-9009-4870110D3664}">
  <dimension ref="A1:J75"/>
  <sheetViews>
    <sheetView zoomScale="60" zoomScaleNormal="60" workbookViewId="0">
      <selection sqref="A1:XFD1048576"/>
    </sheetView>
  </sheetViews>
  <sheetFormatPr defaultColWidth="18" defaultRowHeight="13.9" x14ac:dyDescent="0.4"/>
  <cols>
    <col min="1" max="1" width="18" style="4"/>
    <col min="2" max="2" width="26.06640625" style="4" customWidth="1"/>
    <col min="3" max="3" width="11.73046875" style="4" customWidth="1"/>
    <col min="4" max="4" width="12.73046875" style="4" customWidth="1"/>
    <col min="5" max="6" width="18" style="6"/>
    <col min="7" max="7" width="18" style="4"/>
    <col min="8" max="8" width="18" style="10"/>
    <col min="9" max="16384" width="18" style="4"/>
  </cols>
  <sheetData>
    <row r="1" spans="1:10" x14ac:dyDescent="0.4">
      <c r="A1" s="4" t="s">
        <v>0</v>
      </c>
      <c r="B1" s="4" t="s">
        <v>4</v>
      </c>
      <c r="C1" s="4" t="s">
        <v>3</v>
      </c>
      <c r="D1" s="4" t="s">
        <v>6</v>
      </c>
      <c r="E1" s="6" t="s">
        <v>8</v>
      </c>
      <c r="F1" s="6" t="s">
        <v>9</v>
      </c>
      <c r="G1" s="4" t="s">
        <v>10</v>
      </c>
      <c r="H1" s="10" t="s">
        <v>354</v>
      </c>
      <c r="I1" s="4" t="s">
        <v>9</v>
      </c>
      <c r="J1" s="4" t="s">
        <v>10</v>
      </c>
    </row>
    <row r="2" spans="1:10" ht="14.2" customHeight="1" x14ac:dyDescent="0.4">
      <c r="A2" s="13" t="s">
        <v>12</v>
      </c>
      <c r="B2" s="13" t="s">
        <v>329</v>
      </c>
      <c r="C2" s="13">
        <v>41.375</v>
      </c>
      <c r="D2" s="4" t="s">
        <v>15</v>
      </c>
      <c r="E2" s="6">
        <v>22.8125</v>
      </c>
      <c r="F2" s="6">
        <v>14.16255979687288</v>
      </c>
      <c r="G2" s="4">
        <v>8</v>
      </c>
    </row>
    <row r="3" spans="1:10" x14ac:dyDescent="0.4">
      <c r="A3" s="13"/>
      <c r="B3" s="13"/>
      <c r="C3" s="13"/>
      <c r="D3" s="4" t="s">
        <v>16</v>
      </c>
      <c r="E3" s="6">
        <v>18.6875</v>
      </c>
      <c r="F3" s="6">
        <v>10.57631788478391</v>
      </c>
      <c r="G3" s="4">
        <v>8</v>
      </c>
      <c r="H3" s="10">
        <f>E2-E3</f>
        <v>4.125</v>
      </c>
      <c r="I3" s="4">
        <f>SQRT(F3*F3+F2*F2)</f>
        <v>17.675876215905113</v>
      </c>
      <c r="J3" s="4">
        <f>G2</f>
        <v>8</v>
      </c>
    </row>
    <row r="4" spans="1:10" x14ac:dyDescent="0.4">
      <c r="A4" s="13"/>
      <c r="B4" s="13"/>
      <c r="C4" s="13"/>
      <c r="D4" s="4" t="s">
        <v>17</v>
      </c>
      <c r="E4" s="6">
        <v>16.375</v>
      </c>
      <c r="F4" s="6">
        <v>8.5565472008281471</v>
      </c>
      <c r="G4" s="4">
        <v>8</v>
      </c>
      <c r="H4" s="10">
        <f>E2-E4</f>
        <v>6.4375</v>
      </c>
      <c r="I4" s="4">
        <f>SQRT(F4*F4+F2*F2)</f>
        <v>16.546679425189815</v>
      </c>
      <c r="J4" s="4">
        <f>G2</f>
        <v>8</v>
      </c>
    </row>
    <row r="5" spans="1:10" x14ac:dyDescent="0.4">
      <c r="A5" s="13"/>
      <c r="B5" s="13" t="s">
        <v>22</v>
      </c>
      <c r="C5" s="13"/>
      <c r="D5" s="4" t="s">
        <v>15</v>
      </c>
      <c r="E5" s="6">
        <v>29.5625</v>
      </c>
      <c r="F5" s="6">
        <v>29.235774318461278</v>
      </c>
      <c r="G5" s="4">
        <v>8</v>
      </c>
    </row>
    <row r="6" spans="1:10" x14ac:dyDescent="0.4">
      <c r="A6" s="13"/>
      <c r="B6" s="13"/>
      <c r="C6" s="13"/>
      <c r="D6" s="4" t="s">
        <v>16</v>
      </c>
      <c r="E6" s="6">
        <v>25.5</v>
      </c>
      <c r="F6" s="6">
        <v>22.163594022630896</v>
      </c>
      <c r="G6" s="4">
        <v>8</v>
      </c>
      <c r="H6" s="10">
        <f>E5-E6</f>
        <v>4.0625</v>
      </c>
      <c r="I6" s="4">
        <f>SQRT(F6*F6+F5*F5)</f>
        <v>36.687264820370572</v>
      </c>
      <c r="J6" s="4">
        <f>G5</f>
        <v>8</v>
      </c>
    </row>
    <row r="7" spans="1:10" x14ac:dyDescent="0.4">
      <c r="A7" s="13"/>
      <c r="B7" s="13"/>
      <c r="C7" s="13"/>
      <c r="D7" s="4" t="s">
        <v>17</v>
      </c>
      <c r="E7" s="6">
        <v>20.6875</v>
      </c>
      <c r="F7" s="6">
        <v>21.712017409720357</v>
      </c>
      <c r="G7" s="4">
        <v>8</v>
      </c>
      <c r="H7" s="10">
        <f>E5-E7</f>
        <v>8.875</v>
      </c>
      <c r="I7" s="4">
        <f>SQRT(F7*F7+F5*F5)</f>
        <v>36.416235390276128</v>
      </c>
      <c r="J7" s="4">
        <f>G5</f>
        <v>8</v>
      </c>
    </row>
    <row r="8" spans="1:10" ht="14.2" customHeight="1" x14ac:dyDescent="0.4">
      <c r="A8" s="13" t="s">
        <v>71</v>
      </c>
      <c r="B8" s="13" t="s">
        <v>330</v>
      </c>
      <c r="C8" s="13">
        <v>32.5</v>
      </c>
      <c r="D8" s="4" t="s">
        <v>15</v>
      </c>
      <c r="E8" s="6">
        <v>65.7</v>
      </c>
      <c r="F8" s="6">
        <v>22.9</v>
      </c>
      <c r="G8" s="4">
        <v>20</v>
      </c>
    </row>
    <row r="9" spans="1:10" x14ac:dyDescent="0.4">
      <c r="A9" s="13"/>
      <c r="B9" s="13"/>
      <c r="C9" s="13"/>
      <c r="D9" s="4" t="s">
        <v>16</v>
      </c>
      <c r="E9" s="6">
        <v>52.9</v>
      </c>
      <c r="F9" s="6">
        <v>30.9</v>
      </c>
      <c r="G9" s="4">
        <v>20</v>
      </c>
      <c r="H9" s="10">
        <f>E8-E9</f>
        <v>12.800000000000004</v>
      </c>
      <c r="I9" s="4">
        <f>SQRT(F9*F9+F8*F8)</f>
        <v>38.460629220021865</v>
      </c>
      <c r="J9" s="4">
        <f>G8</f>
        <v>20</v>
      </c>
    </row>
    <row r="10" spans="1:10" x14ac:dyDescent="0.4">
      <c r="A10" s="13"/>
      <c r="B10" s="13" t="s">
        <v>22</v>
      </c>
      <c r="C10" s="13"/>
      <c r="D10" s="4" t="s">
        <v>15</v>
      </c>
      <c r="E10" s="6">
        <v>57.8</v>
      </c>
      <c r="F10" s="6">
        <v>21.7</v>
      </c>
      <c r="G10" s="4">
        <v>20</v>
      </c>
    </row>
    <row r="11" spans="1:10" x14ac:dyDescent="0.4">
      <c r="A11" s="13"/>
      <c r="B11" s="13"/>
      <c r="C11" s="13"/>
      <c r="D11" s="4" t="s">
        <v>16</v>
      </c>
      <c r="E11" s="6">
        <v>62.3</v>
      </c>
      <c r="F11" s="6">
        <v>26.7</v>
      </c>
      <c r="G11" s="4">
        <v>20</v>
      </c>
      <c r="H11" s="10">
        <f>E10-E11</f>
        <v>-4.5</v>
      </c>
      <c r="I11" s="4">
        <f>SQRT(F11*F11+F10*F10)</f>
        <v>34.406104109590785</v>
      </c>
      <c r="J11" s="4">
        <f>G10</f>
        <v>20</v>
      </c>
    </row>
    <row r="12" spans="1:10" ht="14.2" customHeight="1" x14ac:dyDescent="0.4">
      <c r="A12" s="17" t="s">
        <v>77</v>
      </c>
      <c r="B12" s="13" t="s">
        <v>184</v>
      </c>
      <c r="C12" s="13">
        <v>35.28</v>
      </c>
      <c r="D12" s="4" t="s">
        <v>15</v>
      </c>
      <c r="E12" s="6">
        <v>62.142857142857146</v>
      </c>
      <c r="F12" s="6">
        <v>87.244713306881806</v>
      </c>
      <c r="G12" s="4">
        <v>27</v>
      </c>
    </row>
    <row r="13" spans="1:10" x14ac:dyDescent="0.4">
      <c r="A13" s="17"/>
      <c r="B13" s="13"/>
      <c r="C13" s="13"/>
      <c r="D13" s="4" t="s">
        <v>89</v>
      </c>
      <c r="E13" s="6">
        <v>26.428571428571427</v>
      </c>
      <c r="F13" s="6">
        <v>107.03592854738076</v>
      </c>
      <c r="G13" s="4">
        <v>27</v>
      </c>
      <c r="H13" s="10">
        <f>E12-E13</f>
        <v>35.714285714285722</v>
      </c>
      <c r="I13" s="4">
        <f>SQRT(F13*F13+F12*F12)</f>
        <v>138.08812403679036</v>
      </c>
      <c r="J13" s="4">
        <f>G12</f>
        <v>27</v>
      </c>
    </row>
    <row r="14" spans="1:10" x14ac:dyDescent="0.4">
      <c r="A14" s="17"/>
      <c r="B14" s="13" t="s">
        <v>22</v>
      </c>
      <c r="C14" s="13"/>
      <c r="D14" s="4" t="s">
        <v>15</v>
      </c>
      <c r="E14" s="6">
        <v>56.214285714285722</v>
      </c>
      <c r="F14" s="6">
        <v>69.697632671418617</v>
      </c>
      <c r="G14" s="4">
        <v>24</v>
      </c>
    </row>
    <row r="15" spans="1:10" x14ac:dyDescent="0.4">
      <c r="A15" s="17"/>
      <c r="B15" s="13"/>
      <c r="C15" s="13"/>
      <c r="D15" s="4" t="s">
        <v>89</v>
      </c>
      <c r="E15" s="6">
        <v>42.857142857142854</v>
      </c>
      <c r="F15" s="6">
        <v>98.543492935860556</v>
      </c>
      <c r="G15" s="4">
        <v>24</v>
      </c>
      <c r="H15" s="10">
        <f>E14-E15</f>
        <v>13.357142857142868</v>
      </c>
      <c r="I15" s="4">
        <f>SQRT(F15*F15+F14*F14)</f>
        <v>120.70037282461061</v>
      </c>
      <c r="J15" s="4">
        <f>G14</f>
        <v>24</v>
      </c>
    </row>
    <row r="16" spans="1:10" x14ac:dyDescent="0.4">
      <c r="A16" s="17" t="s">
        <v>115</v>
      </c>
      <c r="B16" s="17" t="s">
        <v>119</v>
      </c>
      <c r="C16" s="17">
        <v>30.04</v>
      </c>
      <c r="D16" s="4" t="s">
        <v>15</v>
      </c>
      <c r="E16" s="5">
        <v>64.628571428571419</v>
      </c>
      <c r="F16" s="5">
        <v>73.552498258046953</v>
      </c>
      <c r="G16" s="2">
        <v>12</v>
      </c>
    </row>
    <row r="17" spans="1:10" x14ac:dyDescent="0.4">
      <c r="A17" s="17"/>
      <c r="B17" s="17"/>
      <c r="C17" s="17"/>
      <c r="D17" s="4" t="s">
        <v>114</v>
      </c>
      <c r="E17" s="5">
        <v>33.128571428571433</v>
      </c>
      <c r="F17" s="5">
        <v>73.59483677541516</v>
      </c>
      <c r="G17" s="2">
        <v>12</v>
      </c>
      <c r="H17" s="10">
        <f>E16-E17</f>
        <v>31.499999999999986</v>
      </c>
      <c r="I17" s="4">
        <f>SQRT(F17*F17+F16*F16)</f>
        <v>104.04888274268014</v>
      </c>
      <c r="J17" s="4">
        <f>G16</f>
        <v>12</v>
      </c>
    </row>
    <row r="18" spans="1:10" x14ac:dyDescent="0.4">
      <c r="A18" s="17"/>
      <c r="B18" s="17" t="s">
        <v>191</v>
      </c>
      <c r="C18" s="17"/>
      <c r="D18" s="4" t="s">
        <v>15</v>
      </c>
      <c r="E18" s="5">
        <v>58.228571428571428</v>
      </c>
      <c r="F18" s="5">
        <v>64.296189622714039</v>
      </c>
      <c r="G18" s="2">
        <v>12</v>
      </c>
    </row>
    <row r="19" spans="1:10" x14ac:dyDescent="0.4">
      <c r="A19" s="17"/>
      <c r="B19" s="17"/>
      <c r="C19" s="17"/>
      <c r="D19" s="4" t="s">
        <v>114</v>
      </c>
      <c r="E19" s="5">
        <v>24.657142857142858</v>
      </c>
      <c r="F19" s="5">
        <v>55.609621469670152</v>
      </c>
      <c r="G19" s="2">
        <v>12</v>
      </c>
      <c r="H19" s="10">
        <f>E18-E19</f>
        <v>33.571428571428569</v>
      </c>
      <c r="I19" s="4">
        <f>SQRT(F19*F19+F18*F18)</f>
        <v>85.008411348524803</v>
      </c>
      <c r="J19" s="4">
        <f>G18</f>
        <v>12</v>
      </c>
    </row>
    <row r="20" spans="1:10" ht="14.2" customHeight="1" x14ac:dyDescent="0.4">
      <c r="A20" s="13" t="s">
        <v>177</v>
      </c>
      <c r="B20" s="13" t="s">
        <v>191</v>
      </c>
      <c r="C20" s="13">
        <v>24.75</v>
      </c>
      <c r="D20" s="4" t="s">
        <v>15</v>
      </c>
      <c r="E20" s="6">
        <v>32</v>
      </c>
      <c r="F20" s="6">
        <v>5.8673469387755093</v>
      </c>
      <c r="G20" s="4">
        <v>16</v>
      </c>
    </row>
    <row r="21" spans="1:10" x14ac:dyDescent="0.4">
      <c r="A21" s="13"/>
      <c r="B21" s="13"/>
      <c r="C21" s="13"/>
      <c r="D21" s="4" t="s">
        <v>114</v>
      </c>
      <c r="E21" s="6">
        <v>22</v>
      </c>
      <c r="F21" s="6">
        <v>5.3571428571428568</v>
      </c>
      <c r="G21" s="4">
        <v>16</v>
      </c>
      <c r="H21" s="10">
        <f>E20-E21</f>
        <v>10</v>
      </c>
      <c r="I21" s="4">
        <f>SQRT(F21*F21+F20*F20)</f>
        <v>7.9451079093864463</v>
      </c>
      <c r="J21" s="4">
        <f>G20</f>
        <v>16</v>
      </c>
    </row>
    <row r="22" spans="1:10" x14ac:dyDescent="0.4">
      <c r="A22" s="13"/>
      <c r="B22" s="13"/>
      <c r="C22" s="13"/>
      <c r="D22" s="4" t="s">
        <v>179</v>
      </c>
      <c r="E22" s="6">
        <v>20</v>
      </c>
      <c r="F22" s="6">
        <v>5.3571428571428568</v>
      </c>
      <c r="G22" s="4">
        <v>16</v>
      </c>
      <c r="H22" s="10">
        <f>E20-E22</f>
        <v>12</v>
      </c>
      <c r="I22" s="4">
        <f>SQRT(F22*F22+F20*F20)</f>
        <v>7.9451079093864463</v>
      </c>
      <c r="J22" s="4">
        <f>G20</f>
        <v>16</v>
      </c>
    </row>
    <row r="23" spans="1:10" x14ac:dyDescent="0.4">
      <c r="A23" s="13"/>
      <c r="B23" s="13" t="s">
        <v>22</v>
      </c>
      <c r="C23" s="13"/>
      <c r="D23" s="4" t="s">
        <v>15</v>
      </c>
      <c r="E23" s="6">
        <v>17</v>
      </c>
      <c r="F23" s="6">
        <v>5.612244897959183</v>
      </c>
      <c r="G23" s="4">
        <v>16</v>
      </c>
    </row>
    <row r="24" spans="1:10" x14ac:dyDescent="0.4">
      <c r="A24" s="13"/>
      <c r="B24" s="13"/>
      <c r="C24" s="13"/>
      <c r="D24" s="4" t="s">
        <v>114</v>
      </c>
      <c r="E24" s="6">
        <v>24</v>
      </c>
      <c r="F24" s="6">
        <v>5.3571428571428559</v>
      </c>
      <c r="G24" s="4">
        <v>16</v>
      </c>
      <c r="H24" s="10">
        <f>E23-E24</f>
        <v>-7</v>
      </c>
      <c r="I24" s="4">
        <f>SQRT(F24*F24+F23*F23)</f>
        <v>7.758625676400789</v>
      </c>
      <c r="J24" s="4">
        <f>G23</f>
        <v>16</v>
      </c>
    </row>
    <row r="25" spans="1:10" x14ac:dyDescent="0.4">
      <c r="A25" s="13"/>
      <c r="B25" s="13"/>
      <c r="C25" s="13"/>
      <c r="D25" s="4" t="s">
        <v>179</v>
      </c>
      <c r="E25" s="6">
        <v>16</v>
      </c>
      <c r="F25" s="6">
        <v>5.3571428571428568</v>
      </c>
      <c r="G25" s="4">
        <v>16</v>
      </c>
      <c r="H25" s="10">
        <f>E23-E25</f>
        <v>1</v>
      </c>
      <c r="I25" s="4">
        <f>SQRT(F25*F25+F23*F23)</f>
        <v>7.7586256764007899</v>
      </c>
      <c r="J25" s="4">
        <f>G23</f>
        <v>16</v>
      </c>
    </row>
    <row r="26" spans="1:10" x14ac:dyDescent="0.4">
      <c r="A26" s="17" t="s">
        <v>234</v>
      </c>
      <c r="B26" s="17" t="s">
        <v>182</v>
      </c>
      <c r="C26" s="17"/>
      <c r="D26" s="3" t="s">
        <v>15</v>
      </c>
      <c r="E26" s="5">
        <v>34</v>
      </c>
      <c r="F26" s="5">
        <v>10.37037037037037</v>
      </c>
      <c r="G26" s="2">
        <v>15</v>
      </c>
    </row>
    <row r="27" spans="1:10" x14ac:dyDescent="0.4">
      <c r="A27" s="17"/>
      <c r="B27" s="17"/>
      <c r="C27" s="17"/>
      <c r="D27" s="3" t="s">
        <v>114</v>
      </c>
      <c r="E27" s="5">
        <v>10</v>
      </c>
      <c r="F27" s="5">
        <v>11.851851851851851</v>
      </c>
      <c r="G27" s="2">
        <v>15</v>
      </c>
      <c r="H27" s="10">
        <f>E26-E27</f>
        <v>24</v>
      </c>
      <c r="I27" s="4">
        <f>SQRT(F27*F27+F26*F26)</f>
        <v>15.748364167014294</v>
      </c>
      <c r="J27" s="4">
        <f>G26</f>
        <v>15</v>
      </c>
    </row>
    <row r="28" spans="1:10" x14ac:dyDescent="0.4">
      <c r="A28" s="17"/>
      <c r="B28" s="17"/>
      <c r="C28" s="17"/>
      <c r="D28" s="3" t="s">
        <v>236</v>
      </c>
      <c r="E28" s="5">
        <v>8</v>
      </c>
      <c r="F28" s="5">
        <v>17.777777777777779</v>
      </c>
      <c r="G28" s="2">
        <v>15</v>
      </c>
      <c r="H28" s="10">
        <f>E26-E28</f>
        <v>26</v>
      </c>
      <c r="I28" s="4">
        <f>SQRT(F28*F28+F26*F26)</f>
        <v>20.5813985028886</v>
      </c>
      <c r="J28" s="4">
        <f>G26</f>
        <v>15</v>
      </c>
    </row>
    <row r="29" spans="1:10" x14ac:dyDescent="0.4">
      <c r="A29" s="17"/>
      <c r="B29" s="17"/>
      <c r="C29" s="17"/>
      <c r="D29" s="3" t="s">
        <v>179</v>
      </c>
      <c r="E29" s="5">
        <v>8</v>
      </c>
      <c r="F29" s="5">
        <v>17.037037037037035</v>
      </c>
      <c r="G29" s="2">
        <v>15</v>
      </c>
      <c r="H29" s="10">
        <f>E26-E29</f>
        <v>26</v>
      </c>
      <c r="I29" s="4">
        <f>SQRT(F29*F29+F26*F26)</f>
        <v>19.945054841238903</v>
      </c>
      <c r="J29" s="1">
        <f>G26</f>
        <v>15</v>
      </c>
    </row>
    <row r="30" spans="1:10" x14ac:dyDescent="0.4">
      <c r="A30" s="17"/>
      <c r="B30" s="17" t="s">
        <v>182</v>
      </c>
      <c r="C30" s="17"/>
      <c r="D30" s="3" t="s">
        <v>15</v>
      </c>
      <c r="E30" s="5">
        <v>32</v>
      </c>
      <c r="F30" s="5">
        <v>24.444444444444443</v>
      </c>
      <c r="G30" s="2">
        <v>15</v>
      </c>
    </row>
    <row r="31" spans="1:10" x14ac:dyDescent="0.4">
      <c r="A31" s="17"/>
      <c r="B31" s="17"/>
      <c r="C31" s="17"/>
      <c r="D31" s="3" t="s">
        <v>114</v>
      </c>
      <c r="E31" s="5">
        <v>13</v>
      </c>
      <c r="F31" s="5">
        <v>15.555555555555555</v>
      </c>
      <c r="G31" s="2">
        <v>15</v>
      </c>
      <c r="H31" s="10">
        <f>E30-E31</f>
        <v>19</v>
      </c>
      <c r="I31" s="4">
        <f>SQRT(F31*F31+F30*F30)</f>
        <v>28.974232912011772</v>
      </c>
      <c r="J31" s="4">
        <f>G30</f>
        <v>15</v>
      </c>
    </row>
    <row r="32" spans="1:10" x14ac:dyDescent="0.4">
      <c r="A32" s="17"/>
      <c r="B32" s="17"/>
      <c r="C32" s="17"/>
      <c r="D32" s="3" t="s">
        <v>236</v>
      </c>
      <c r="E32" s="5">
        <v>13</v>
      </c>
      <c r="F32" s="5">
        <v>16.296296296296298</v>
      </c>
      <c r="G32" s="2">
        <v>15</v>
      </c>
      <c r="H32" s="10">
        <f>E30-E32</f>
        <v>19</v>
      </c>
      <c r="I32" s="4">
        <f>SQRT(F32*F32+F30*F30)</f>
        <v>29.378565948225098</v>
      </c>
      <c r="J32" s="4">
        <f>G30</f>
        <v>15</v>
      </c>
    </row>
    <row r="33" spans="1:10" x14ac:dyDescent="0.4">
      <c r="A33" s="17"/>
      <c r="B33" s="17"/>
      <c r="C33" s="17"/>
      <c r="D33" s="3" t="s">
        <v>179</v>
      </c>
      <c r="E33" s="5">
        <v>10</v>
      </c>
      <c r="F33" s="5">
        <v>5.9259259259259256</v>
      </c>
      <c r="G33" s="2">
        <v>15</v>
      </c>
      <c r="H33" s="10">
        <f>E30-E33</f>
        <v>22</v>
      </c>
      <c r="I33" s="4">
        <f>SQRT(F33*F33+F30*F30)</f>
        <v>25.15248421681429</v>
      </c>
      <c r="J33" s="1">
        <f>G30</f>
        <v>15</v>
      </c>
    </row>
    <row r="34" spans="1:10" x14ac:dyDescent="0.4">
      <c r="A34" s="17"/>
      <c r="B34" s="17" t="s">
        <v>182</v>
      </c>
      <c r="C34" s="17"/>
      <c r="D34" s="3" t="s">
        <v>15</v>
      </c>
      <c r="E34" s="5">
        <v>35</v>
      </c>
      <c r="F34" s="5">
        <v>24.444444444444443</v>
      </c>
      <c r="G34" s="2">
        <v>15</v>
      </c>
    </row>
    <row r="35" spans="1:10" x14ac:dyDescent="0.4">
      <c r="A35" s="17"/>
      <c r="B35" s="17"/>
      <c r="C35" s="17"/>
      <c r="D35" s="3" t="s">
        <v>114</v>
      </c>
      <c r="E35" s="5">
        <v>15</v>
      </c>
      <c r="F35" s="5">
        <v>17.037037037037035</v>
      </c>
      <c r="G35" s="2">
        <v>15</v>
      </c>
      <c r="H35" s="10">
        <f>E34-E35</f>
        <v>20</v>
      </c>
      <c r="I35" s="4">
        <f>SQRT(F35*F35+F34*F34)</f>
        <v>29.795830164620394</v>
      </c>
      <c r="J35" s="4">
        <f>G34</f>
        <v>15</v>
      </c>
    </row>
    <row r="36" spans="1:10" x14ac:dyDescent="0.4">
      <c r="A36" s="17"/>
      <c r="B36" s="17"/>
      <c r="C36" s="17"/>
      <c r="D36" s="3" t="s">
        <v>236</v>
      </c>
      <c r="E36" s="5">
        <v>8</v>
      </c>
      <c r="F36" s="5">
        <v>15.555555555555555</v>
      </c>
      <c r="G36" s="2">
        <v>15</v>
      </c>
      <c r="H36" s="10">
        <f>E34-E36</f>
        <v>27</v>
      </c>
      <c r="I36" s="4">
        <f>SQRT(F36*F36+F34*F34)</f>
        <v>28.974232912011772</v>
      </c>
      <c r="J36" s="4">
        <f>G34</f>
        <v>15</v>
      </c>
    </row>
    <row r="37" spans="1:10" x14ac:dyDescent="0.4">
      <c r="A37" s="17"/>
      <c r="B37" s="17"/>
      <c r="C37" s="17"/>
      <c r="D37" s="3" t="s">
        <v>179</v>
      </c>
      <c r="E37" s="5">
        <v>10</v>
      </c>
      <c r="F37" s="5">
        <v>15.555555555555555</v>
      </c>
      <c r="G37" s="2">
        <v>15</v>
      </c>
      <c r="H37" s="10">
        <f>E34-E37</f>
        <v>25</v>
      </c>
      <c r="I37" s="4">
        <f>SQRT(F37*F37+F34*F34)</f>
        <v>28.974232912011772</v>
      </c>
      <c r="J37" s="1">
        <f>G34</f>
        <v>15</v>
      </c>
    </row>
    <row r="38" spans="1:10" ht="14.55" customHeight="1" x14ac:dyDescent="0.4">
      <c r="A38" s="17"/>
      <c r="B38" s="17" t="s">
        <v>22</v>
      </c>
      <c r="C38" s="17"/>
      <c r="D38" s="3" t="s">
        <v>15</v>
      </c>
      <c r="E38" s="5">
        <v>35</v>
      </c>
      <c r="F38" s="5">
        <v>7.4074074074074066</v>
      </c>
      <c r="G38" s="2">
        <v>15</v>
      </c>
    </row>
    <row r="39" spans="1:10" x14ac:dyDescent="0.4">
      <c r="A39" s="17"/>
      <c r="B39" s="17"/>
      <c r="C39" s="17"/>
      <c r="D39" s="3" t="s">
        <v>114</v>
      </c>
      <c r="E39" s="5">
        <v>30</v>
      </c>
      <c r="F39" s="5">
        <v>22.222222222222218</v>
      </c>
      <c r="G39" s="2">
        <v>15</v>
      </c>
      <c r="H39" s="10">
        <f>E38-E39</f>
        <v>5</v>
      </c>
      <c r="I39" s="4">
        <f>SQRT(F39*F39+F38*F38)</f>
        <v>23.424278964210213</v>
      </c>
      <c r="J39" s="4">
        <f>G38</f>
        <v>15</v>
      </c>
    </row>
    <row r="40" spans="1:10" x14ac:dyDescent="0.4">
      <c r="A40" s="17"/>
      <c r="B40" s="17"/>
      <c r="C40" s="17"/>
      <c r="D40" s="3" t="s">
        <v>236</v>
      </c>
      <c r="E40" s="5">
        <v>20</v>
      </c>
      <c r="F40" s="5">
        <v>12.592592592592592</v>
      </c>
      <c r="G40" s="2">
        <v>15</v>
      </c>
      <c r="H40" s="10">
        <f>E38-E40</f>
        <v>15</v>
      </c>
      <c r="I40" s="4">
        <f>SQRT(F40*F40+F38*F38)</f>
        <v>14.609691054308161</v>
      </c>
      <c r="J40" s="4">
        <f>G38</f>
        <v>15</v>
      </c>
    </row>
    <row r="41" spans="1:10" x14ac:dyDescent="0.4">
      <c r="A41" s="17"/>
      <c r="B41" s="17"/>
      <c r="C41" s="17"/>
      <c r="D41" s="3" t="s">
        <v>179</v>
      </c>
      <c r="E41" s="5">
        <v>25</v>
      </c>
      <c r="F41" s="5">
        <v>12.592592592592592</v>
      </c>
      <c r="G41" s="2">
        <v>15</v>
      </c>
      <c r="H41" s="10">
        <f>E38-E41</f>
        <v>10</v>
      </c>
      <c r="I41" s="4">
        <f>SQRT(F41*F41+F38*F38)</f>
        <v>14.609691054308161</v>
      </c>
      <c r="J41" s="1">
        <f>G38</f>
        <v>15</v>
      </c>
    </row>
    <row r="42" spans="1:10" ht="14.2" customHeight="1" x14ac:dyDescent="0.4">
      <c r="A42" s="13" t="s">
        <v>243</v>
      </c>
      <c r="B42" s="13" t="s">
        <v>355</v>
      </c>
      <c r="C42" s="13">
        <v>28.53</v>
      </c>
      <c r="D42" s="4" t="s">
        <v>15</v>
      </c>
      <c r="E42" s="6">
        <v>48</v>
      </c>
      <c r="F42" s="6">
        <v>22</v>
      </c>
      <c r="G42" s="4">
        <v>13</v>
      </c>
    </row>
    <row r="43" spans="1:10" x14ac:dyDescent="0.4">
      <c r="A43" s="13"/>
      <c r="B43" s="13"/>
      <c r="C43" s="13"/>
      <c r="D43" s="4" t="s">
        <v>16</v>
      </c>
      <c r="E43" s="6">
        <v>52</v>
      </c>
      <c r="F43" s="6">
        <v>22</v>
      </c>
      <c r="G43" s="4">
        <v>13</v>
      </c>
      <c r="H43" s="10">
        <f>E42-E43</f>
        <v>-4</v>
      </c>
      <c r="I43" s="4">
        <f>SQRT(F43*F43+F42*F42)</f>
        <v>31.11269837220809</v>
      </c>
      <c r="J43" s="4">
        <f>G42</f>
        <v>13</v>
      </c>
    </row>
    <row r="44" spans="1:10" x14ac:dyDescent="0.4">
      <c r="A44" s="13"/>
      <c r="B44" s="13"/>
      <c r="C44" s="13"/>
      <c r="D44" s="4" t="s">
        <v>240</v>
      </c>
      <c r="E44" s="6">
        <v>45</v>
      </c>
      <c r="F44" s="6">
        <v>23</v>
      </c>
      <c r="G44" s="4">
        <v>13</v>
      </c>
      <c r="H44" s="10">
        <f>E42-E44</f>
        <v>3</v>
      </c>
      <c r="I44" s="4">
        <f>SQRT(F44*F44+F42*F42)</f>
        <v>31.827660925679098</v>
      </c>
      <c r="J44" s="4">
        <f>G42</f>
        <v>13</v>
      </c>
    </row>
    <row r="45" spans="1:10" x14ac:dyDescent="0.4">
      <c r="A45" s="13"/>
      <c r="B45" s="13"/>
      <c r="C45" s="13"/>
      <c r="D45" s="4" t="s">
        <v>241</v>
      </c>
      <c r="E45" s="6">
        <v>38</v>
      </c>
      <c r="F45" s="6">
        <v>23</v>
      </c>
      <c r="G45" s="4">
        <v>13</v>
      </c>
      <c r="H45" s="10">
        <f>E42-E45</f>
        <v>10</v>
      </c>
      <c r="I45" s="4">
        <f>SQRT(F45*F45+F42*F42)</f>
        <v>31.827660925679098</v>
      </c>
      <c r="J45" s="1">
        <f>G42</f>
        <v>13</v>
      </c>
    </row>
    <row r="46" spans="1:10" x14ac:dyDescent="0.4">
      <c r="A46" s="13"/>
      <c r="B46" s="13"/>
      <c r="C46" s="13"/>
      <c r="D46" s="4" t="s">
        <v>236</v>
      </c>
      <c r="E46" s="6">
        <v>42</v>
      </c>
      <c r="F46" s="6">
        <v>22</v>
      </c>
      <c r="G46" s="4">
        <v>13</v>
      </c>
      <c r="H46" s="10">
        <f>E42-E46</f>
        <v>6</v>
      </c>
      <c r="I46" s="4">
        <f>SQRT(F46*F46+F42*F42)</f>
        <v>31.11269837220809</v>
      </c>
      <c r="J46" s="4">
        <f>G45</f>
        <v>13</v>
      </c>
    </row>
    <row r="47" spans="1:10" x14ac:dyDescent="0.4">
      <c r="A47" s="13"/>
      <c r="B47" s="13"/>
      <c r="C47" s="13"/>
      <c r="D47" s="4" t="s">
        <v>179</v>
      </c>
      <c r="E47" s="6">
        <v>37</v>
      </c>
      <c r="F47" s="6">
        <v>24</v>
      </c>
      <c r="G47" s="4">
        <v>13</v>
      </c>
      <c r="H47" s="10">
        <f>E42-E47</f>
        <v>11</v>
      </c>
      <c r="I47" s="4">
        <f>SQRT(F47*F47+F42*F42)</f>
        <v>32.557641192199412</v>
      </c>
      <c r="J47" s="4">
        <f>G45</f>
        <v>13</v>
      </c>
    </row>
    <row r="48" spans="1:10" x14ac:dyDescent="0.4">
      <c r="A48" s="13"/>
      <c r="B48" s="13" t="s">
        <v>356</v>
      </c>
      <c r="C48" s="13"/>
      <c r="D48" s="4" t="s">
        <v>15</v>
      </c>
      <c r="E48" s="6">
        <v>51</v>
      </c>
      <c r="F48" s="6">
        <v>21</v>
      </c>
      <c r="G48" s="4">
        <v>11</v>
      </c>
    </row>
    <row r="49" spans="1:10" x14ac:dyDescent="0.4">
      <c r="A49" s="13"/>
      <c r="B49" s="13"/>
      <c r="C49" s="13"/>
      <c r="D49" s="4" t="s">
        <v>16</v>
      </c>
      <c r="E49" s="6">
        <v>41</v>
      </c>
      <c r="F49" s="6">
        <v>21</v>
      </c>
      <c r="G49" s="4">
        <v>11</v>
      </c>
      <c r="H49" s="10">
        <f>E48-E49</f>
        <v>10</v>
      </c>
      <c r="I49" s="4">
        <f>SQRT(F49*F49+F48*F48)</f>
        <v>29.698484809834994</v>
      </c>
      <c r="J49" s="4">
        <f>G48</f>
        <v>11</v>
      </c>
    </row>
    <row r="50" spans="1:10" x14ac:dyDescent="0.4">
      <c r="A50" s="13"/>
      <c r="B50" s="13"/>
      <c r="C50" s="13"/>
      <c r="D50" s="4" t="s">
        <v>240</v>
      </c>
      <c r="E50" s="6">
        <v>33</v>
      </c>
      <c r="F50" s="6">
        <v>21</v>
      </c>
      <c r="G50" s="4">
        <v>11</v>
      </c>
      <c r="H50" s="10">
        <f>E48-E50</f>
        <v>18</v>
      </c>
      <c r="I50" s="4">
        <f>SQRT(F50*F50+F48*F48)</f>
        <v>29.698484809834994</v>
      </c>
      <c r="J50" s="4">
        <f>G48</f>
        <v>11</v>
      </c>
    </row>
    <row r="51" spans="1:10" x14ac:dyDescent="0.4">
      <c r="A51" s="13"/>
      <c r="B51" s="13"/>
      <c r="C51" s="13"/>
      <c r="D51" s="4" t="s">
        <v>241</v>
      </c>
      <c r="E51" s="6">
        <v>31</v>
      </c>
      <c r="F51" s="6">
        <v>21</v>
      </c>
      <c r="G51" s="4">
        <v>11</v>
      </c>
      <c r="H51" s="10">
        <f>E48-E51</f>
        <v>20</v>
      </c>
      <c r="I51" s="4">
        <f>SQRT(F51*F51+F48*F48)</f>
        <v>29.698484809834994</v>
      </c>
      <c r="J51" s="1">
        <f>G48</f>
        <v>11</v>
      </c>
    </row>
    <row r="52" spans="1:10" x14ac:dyDescent="0.4">
      <c r="A52" s="13"/>
      <c r="B52" s="13"/>
      <c r="C52" s="13"/>
      <c r="D52" s="4" t="s">
        <v>236</v>
      </c>
      <c r="E52" s="6">
        <v>30</v>
      </c>
      <c r="F52" s="6">
        <v>21</v>
      </c>
      <c r="G52" s="4">
        <v>11</v>
      </c>
      <c r="H52" s="10">
        <f>E48-E52</f>
        <v>21</v>
      </c>
      <c r="I52" s="4">
        <f>SQRT(F52*F52+F48*F48)</f>
        <v>29.698484809834994</v>
      </c>
      <c r="J52" s="4">
        <f>G51</f>
        <v>11</v>
      </c>
    </row>
    <row r="53" spans="1:10" x14ac:dyDescent="0.4">
      <c r="A53" s="13"/>
      <c r="B53" s="13"/>
      <c r="C53" s="13"/>
      <c r="D53" s="4" t="s">
        <v>179</v>
      </c>
      <c r="E53" s="6">
        <v>25</v>
      </c>
      <c r="F53" s="6">
        <v>20</v>
      </c>
      <c r="G53" s="4">
        <v>11</v>
      </c>
      <c r="H53" s="10">
        <f>E48-E53</f>
        <v>26</v>
      </c>
      <c r="I53" s="4">
        <f>SQRT(F53*F53+F48*F48)</f>
        <v>29</v>
      </c>
      <c r="J53" s="4">
        <f>G51</f>
        <v>11</v>
      </c>
    </row>
    <row r="54" spans="1:10" x14ac:dyDescent="0.4">
      <c r="A54" s="13"/>
      <c r="B54" s="13" t="s">
        <v>22</v>
      </c>
      <c r="C54" s="13"/>
      <c r="D54" s="4" t="s">
        <v>15</v>
      </c>
      <c r="E54" s="6">
        <v>42</v>
      </c>
      <c r="F54" s="6">
        <v>21</v>
      </c>
      <c r="G54" s="4">
        <v>11</v>
      </c>
    </row>
    <row r="55" spans="1:10" x14ac:dyDescent="0.4">
      <c r="A55" s="13"/>
      <c r="B55" s="13"/>
      <c r="C55" s="13"/>
      <c r="D55" s="4" t="s">
        <v>16</v>
      </c>
      <c r="E55" s="6">
        <v>39</v>
      </c>
      <c r="F55" s="6">
        <v>21</v>
      </c>
      <c r="G55" s="4">
        <v>11</v>
      </c>
      <c r="H55" s="10">
        <f>E54-E55</f>
        <v>3</v>
      </c>
      <c r="I55" s="4">
        <f>SQRT(F55*F55+F54*F54)</f>
        <v>29.698484809834994</v>
      </c>
      <c r="J55" s="4">
        <f>G54</f>
        <v>11</v>
      </c>
    </row>
    <row r="56" spans="1:10" x14ac:dyDescent="0.4">
      <c r="A56" s="13"/>
      <c r="B56" s="13"/>
      <c r="C56" s="13"/>
      <c r="D56" s="4" t="s">
        <v>240</v>
      </c>
      <c r="E56" s="6">
        <v>40</v>
      </c>
      <c r="F56" s="6">
        <v>21</v>
      </c>
      <c r="G56" s="4">
        <v>11</v>
      </c>
      <c r="H56" s="10">
        <f>E54-E56</f>
        <v>2</v>
      </c>
      <c r="I56" s="4">
        <f>SQRT(F56*F56+F54*F54)</f>
        <v>29.698484809834994</v>
      </c>
      <c r="J56" s="4">
        <f>G54</f>
        <v>11</v>
      </c>
    </row>
    <row r="57" spans="1:10" x14ac:dyDescent="0.4">
      <c r="A57" s="13"/>
      <c r="B57" s="13"/>
      <c r="C57" s="13"/>
      <c r="D57" s="4" t="s">
        <v>241</v>
      </c>
      <c r="E57" s="6">
        <v>36</v>
      </c>
      <c r="F57" s="6">
        <v>23</v>
      </c>
      <c r="G57" s="4">
        <v>11</v>
      </c>
      <c r="H57" s="10">
        <f>E54-E57</f>
        <v>6</v>
      </c>
      <c r="I57" s="4">
        <f>SQRT(F57*F57+F54*F54)</f>
        <v>31.144823004794873</v>
      </c>
      <c r="J57" s="1">
        <f>G54</f>
        <v>11</v>
      </c>
    </row>
    <row r="58" spans="1:10" x14ac:dyDescent="0.4">
      <c r="A58" s="13"/>
      <c r="B58" s="13"/>
      <c r="C58" s="13"/>
      <c r="D58" s="4" t="s">
        <v>236</v>
      </c>
      <c r="E58" s="6">
        <v>34</v>
      </c>
      <c r="F58" s="6">
        <v>25</v>
      </c>
      <c r="G58" s="4">
        <v>11</v>
      </c>
      <c r="H58" s="10">
        <f>E54-E58</f>
        <v>8</v>
      </c>
      <c r="I58" s="4">
        <f>SQRT(F58*F58+F54*F54)</f>
        <v>32.649655434629018</v>
      </c>
      <c r="J58" s="4">
        <f>G57</f>
        <v>11</v>
      </c>
    </row>
    <row r="59" spans="1:10" x14ac:dyDescent="0.4">
      <c r="A59" s="13"/>
      <c r="B59" s="13"/>
      <c r="C59" s="13"/>
      <c r="D59" s="4" t="s">
        <v>179</v>
      </c>
      <c r="E59" s="6">
        <v>31</v>
      </c>
      <c r="F59" s="6">
        <v>31</v>
      </c>
      <c r="G59" s="4">
        <v>11</v>
      </c>
      <c r="H59" s="10">
        <f>E54-E59</f>
        <v>11</v>
      </c>
      <c r="I59" s="4">
        <f>SQRT(F59*F59+F54*F54)</f>
        <v>37.443290453698111</v>
      </c>
      <c r="J59" s="4">
        <f>G57</f>
        <v>11</v>
      </c>
    </row>
    <row r="60" spans="1:10" ht="14.2" customHeight="1" x14ac:dyDescent="0.4">
      <c r="A60" s="17" t="s">
        <v>277</v>
      </c>
      <c r="B60" s="17" t="s">
        <v>182</v>
      </c>
      <c r="C60" s="17">
        <v>26</v>
      </c>
      <c r="D60" s="3" t="s">
        <v>15</v>
      </c>
      <c r="E60" s="5">
        <v>57.5</v>
      </c>
      <c r="F60" s="5">
        <v>17.100000000000001</v>
      </c>
      <c r="G60" s="2">
        <v>15</v>
      </c>
    </row>
    <row r="61" spans="1:10" x14ac:dyDescent="0.4">
      <c r="A61" s="17"/>
      <c r="B61" s="17"/>
      <c r="C61" s="17"/>
      <c r="D61" s="3" t="s">
        <v>114</v>
      </c>
      <c r="E61" s="5">
        <v>46.7</v>
      </c>
      <c r="F61" s="5">
        <v>24.900000000000002</v>
      </c>
      <c r="G61" s="2">
        <v>15</v>
      </c>
      <c r="H61" s="10">
        <f>E60-E61</f>
        <v>10.799999999999997</v>
      </c>
      <c r="I61" s="4">
        <f>SQRT(F61*F61+F60*F60)</f>
        <v>30.206290735540502</v>
      </c>
      <c r="J61" s="4">
        <f>G60</f>
        <v>15</v>
      </c>
    </row>
    <row r="62" spans="1:10" x14ac:dyDescent="0.4">
      <c r="A62" s="17"/>
      <c r="B62" s="17"/>
      <c r="C62" s="17"/>
      <c r="D62" s="3" t="s">
        <v>236</v>
      </c>
      <c r="E62" s="5">
        <v>42.5</v>
      </c>
      <c r="F62" s="5">
        <v>24.6</v>
      </c>
      <c r="G62" s="2">
        <v>15</v>
      </c>
      <c r="H62" s="10">
        <f>E60-E62</f>
        <v>15</v>
      </c>
      <c r="I62" s="4">
        <f>SQRT(F62*F62+F60*F60)</f>
        <v>29.95947262553198</v>
      </c>
      <c r="J62" s="4">
        <f>G60</f>
        <v>15</v>
      </c>
    </row>
    <row r="63" spans="1:10" x14ac:dyDescent="0.4">
      <c r="A63" s="17"/>
      <c r="B63" s="17"/>
      <c r="C63" s="17"/>
      <c r="D63" s="3" t="s">
        <v>179</v>
      </c>
      <c r="E63" s="5">
        <v>39.900000000000006</v>
      </c>
      <c r="F63" s="5">
        <v>19.3</v>
      </c>
      <c r="G63" s="2">
        <v>15</v>
      </c>
      <c r="H63" s="10">
        <f>E60-E63</f>
        <v>17.599999999999994</v>
      </c>
      <c r="I63" s="4">
        <f>SQRT(F63*F63+F60*F60)</f>
        <v>25.785654926722341</v>
      </c>
      <c r="J63" s="1">
        <f>G60</f>
        <v>15</v>
      </c>
    </row>
    <row r="64" spans="1:10" x14ac:dyDescent="0.4">
      <c r="A64" s="17"/>
      <c r="B64" s="17" t="s">
        <v>22</v>
      </c>
      <c r="C64" s="17"/>
      <c r="D64" s="3" t="s">
        <v>15</v>
      </c>
      <c r="E64" s="6">
        <v>48.7</v>
      </c>
      <c r="F64" s="6">
        <v>15.1</v>
      </c>
      <c r="G64" s="2">
        <v>15</v>
      </c>
    </row>
    <row r="65" spans="1:10" x14ac:dyDescent="0.4">
      <c r="A65" s="17"/>
      <c r="B65" s="17"/>
      <c r="C65" s="17"/>
      <c r="D65" s="3" t="s">
        <v>114</v>
      </c>
      <c r="E65" s="6">
        <v>47.199999999999996</v>
      </c>
      <c r="F65" s="6">
        <v>15.1</v>
      </c>
      <c r="G65" s="2">
        <v>15</v>
      </c>
      <c r="H65" s="10">
        <f>E64-E65</f>
        <v>1.5000000000000071</v>
      </c>
      <c r="I65" s="4">
        <f>SQRT(F65*F65+F64*F64)</f>
        <v>21.354624791833736</v>
      </c>
      <c r="J65" s="4">
        <f>G64</f>
        <v>15</v>
      </c>
    </row>
    <row r="66" spans="1:10" x14ac:dyDescent="0.4">
      <c r="A66" s="17"/>
      <c r="B66" s="17"/>
      <c r="C66" s="17"/>
      <c r="D66" s="3" t="s">
        <v>236</v>
      </c>
      <c r="E66" s="6">
        <v>48.4</v>
      </c>
      <c r="F66" s="6">
        <v>13.600000000000001</v>
      </c>
      <c r="G66" s="2">
        <v>15</v>
      </c>
      <c r="H66" s="10">
        <f>E64-E66</f>
        <v>0.30000000000000426</v>
      </c>
      <c r="I66" s="4">
        <f>SQRT(F66*F66+F64*F64)</f>
        <v>20.321663317750346</v>
      </c>
      <c r="J66" s="4">
        <f>G64</f>
        <v>15</v>
      </c>
    </row>
    <row r="67" spans="1:10" x14ac:dyDescent="0.4">
      <c r="A67" s="17"/>
      <c r="B67" s="17"/>
      <c r="C67" s="17"/>
      <c r="D67" s="3" t="s">
        <v>179</v>
      </c>
      <c r="E67" s="6">
        <v>36.200000000000003</v>
      </c>
      <c r="F67" s="6">
        <v>17.600000000000001</v>
      </c>
      <c r="G67" s="2">
        <v>15</v>
      </c>
      <c r="H67" s="10">
        <f>E64-E67</f>
        <v>12.5</v>
      </c>
      <c r="I67" s="4">
        <f>SQRT(F67*F67+F64*F64)</f>
        <v>23.189868477419186</v>
      </c>
      <c r="J67" s="1">
        <f>G64</f>
        <v>15</v>
      </c>
    </row>
    <row r="68" spans="1:10" x14ac:dyDescent="0.4">
      <c r="A68" s="13" t="s">
        <v>344</v>
      </c>
      <c r="B68" s="13" t="s">
        <v>182</v>
      </c>
      <c r="C68" s="13">
        <v>18.5</v>
      </c>
      <c r="D68" s="4" t="s">
        <v>15</v>
      </c>
      <c r="E68" s="6">
        <v>32</v>
      </c>
      <c r="F68" s="6">
        <v>27.404561664073373</v>
      </c>
      <c r="G68" s="4">
        <v>5</v>
      </c>
    </row>
    <row r="69" spans="1:10" x14ac:dyDescent="0.4">
      <c r="A69" s="13"/>
      <c r="B69" s="13"/>
      <c r="C69" s="13"/>
      <c r="D69" s="4" t="s">
        <v>114</v>
      </c>
      <c r="E69" s="6">
        <v>28</v>
      </c>
      <c r="F69" s="6">
        <v>26.066453537065609</v>
      </c>
      <c r="G69" s="4">
        <v>5</v>
      </c>
      <c r="H69" s="10">
        <f>E68-E69</f>
        <v>4</v>
      </c>
      <c r="I69" s="4">
        <f>SQRT(F69*F69+F68*F68)</f>
        <v>37.821554700990283</v>
      </c>
      <c r="J69" s="4">
        <f>G68</f>
        <v>5</v>
      </c>
    </row>
    <row r="70" spans="1:10" x14ac:dyDescent="0.4">
      <c r="A70" s="13"/>
      <c r="B70" s="13" t="s">
        <v>22</v>
      </c>
      <c r="C70" s="13"/>
      <c r="D70" s="4" t="s">
        <v>15</v>
      </c>
      <c r="E70" s="6">
        <v>23.75</v>
      </c>
      <c r="F70" s="6">
        <v>27.550136115816201</v>
      </c>
      <c r="G70" s="4">
        <v>4</v>
      </c>
    </row>
    <row r="71" spans="1:10" x14ac:dyDescent="0.4">
      <c r="A71" s="13"/>
      <c r="B71" s="13"/>
      <c r="C71" s="13"/>
      <c r="D71" s="4" t="s">
        <v>114</v>
      </c>
      <c r="E71" s="6">
        <v>25.75</v>
      </c>
      <c r="F71" s="6">
        <v>19.998864508232852</v>
      </c>
      <c r="G71" s="4">
        <v>4</v>
      </c>
      <c r="H71" s="10">
        <f>E70-E71</f>
        <v>-2</v>
      </c>
      <c r="I71" s="4">
        <f>SQRT(F71*F71+F70*F70)</f>
        <v>34.043568873116925</v>
      </c>
      <c r="J71" s="4">
        <f>G70</f>
        <v>4</v>
      </c>
    </row>
    <row r="72" spans="1:10" x14ac:dyDescent="0.4">
      <c r="A72" s="13" t="s">
        <v>349</v>
      </c>
      <c r="B72" s="13" t="s">
        <v>352</v>
      </c>
      <c r="C72" s="13">
        <v>41</v>
      </c>
      <c r="D72" s="4" t="s">
        <v>15</v>
      </c>
      <c r="E72" s="6">
        <v>40.5</v>
      </c>
      <c r="F72" s="6">
        <v>25.185185185185183</v>
      </c>
      <c r="G72" s="4">
        <v>11</v>
      </c>
    </row>
    <row r="73" spans="1:10" x14ac:dyDescent="0.4">
      <c r="A73" s="13"/>
      <c r="B73" s="13"/>
      <c r="C73" s="13"/>
      <c r="D73" s="4" t="s">
        <v>114</v>
      </c>
      <c r="E73" s="6">
        <v>16.5</v>
      </c>
      <c r="F73" s="6">
        <v>24.444444444444443</v>
      </c>
      <c r="G73" s="4">
        <v>11</v>
      </c>
      <c r="H73" s="10">
        <f>E72-E73</f>
        <v>24</v>
      </c>
      <c r="I73" s="4">
        <f>SQRT(F73*F73+F72*F72)</f>
        <v>35.097356268095211</v>
      </c>
      <c r="J73" s="4">
        <f>G72</f>
        <v>11</v>
      </c>
    </row>
    <row r="74" spans="1:10" x14ac:dyDescent="0.4">
      <c r="A74" s="13"/>
      <c r="B74" s="13" t="s">
        <v>22</v>
      </c>
      <c r="C74" s="13"/>
      <c r="D74" s="4" t="s">
        <v>15</v>
      </c>
      <c r="E74" s="6">
        <v>41</v>
      </c>
      <c r="F74" s="6">
        <v>25.185185185185183</v>
      </c>
      <c r="G74" s="4">
        <v>12</v>
      </c>
    </row>
    <row r="75" spans="1:10" x14ac:dyDescent="0.4">
      <c r="A75" s="13"/>
      <c r="B75" s="13"/>
      <c r="C75" s="13"/>
      <c r="D75" s="4" t="s">
        <v>114</v>
      </c>
      <c r="E75" s="6">
        <v>30</v>
      </c>
      <c r="F75" s="6">
        <v>21.111111111111111</v>
      </c>
      <c r="G75" s="4">
        <v>12</v>
      </c>
      <c r="H75" s="10">
        <f>E74-E75</f>
        <v>11</v>
      </c>
      <c r="I75" s="4">
        <f>SQRT(F75*F75+F74*F74)</f>
        <v>32.862936039826842</v>
      </c>
      <c r="J75" s="4">
        <f>G74</f>
        <v>12</v>
      </c>
    </row>
  </sheetData>
  <mergeCells count="43">
    <mergeCell ref="B54:B59"/>
    <mergeCell ref="B60:B63"/>
    <mergeCell ref="B64:B67"/>
    <mergeCell ref="B26:B29"/>
    <mergeCell ref="B30:B33"/>
    <mergeCell ref="B34:B37"/>
    <mergeCell ref="B38:B41"/>
    <mergeCell ref="B42:B47"/>
    <mergeCell ref="B48:B53"/>
    <mergeCell ref="C16:C19"/>
    <mergeCell ref="C20:C25"/>
    <mergeCell ref="A20:A25"/>
    <mergeCell ref="A16:A19"/>
    <mergeCell ref="A12:A15"/>
    <mergeCell ref="B14:B15"/>
    <mergeCell ref="B16:B17"/>
    <mergeCell ref="B18:B19"/>
    <mergeCell ref="B20:B22"/>
    <mergeCell ref="B23:B25"/>
    <mergeCell ref="C60:C67"/>
    <mergeCell ref="A60:A67"/>
    <mergeCell ref="A42:A59"/>
    <mergeCell ref="A26:A41"/>
    <mergeCell ref="B2:B4"/>
    <mergeCell ref="B5:B7"/>
    <mergeCell ref="B8:B9"/>
    <mergeCell ref="B10:B11"/>
    <mergeCell ref="B12:B13"/>
    <mergeCell ref="A8:A11"/>
    <mergeCell ref="A2:A7"/>
    <mergeCell ref="C26:C41"/>
    <mergeCell ref="C42:C59"/>
    <mergeCell ref="C2:C7"/>
    <mergeCell ref="C8:C11"/>
    <mergeCell ref="C12:C15"/>
    <mergeCell ref="A68:A71"/>
    <mergeCell ref="C68:C71"/>
    <mergeCell ref="B68:B69"/>
    <mergeCell ref="B70:B71"/>
    <mergeCell ref="A72:A75"/>
    <mergeCell ref="C72:C75"/>
    <mergeCell ref="B72:B73"/>
    <mergeCell ref="B74:B75"/>
  </mergeCells>
  <phoneticPr fontId="1" type="noConversion"/>
  <pageMargins left="0.7" right="0.7" top="0.75" bottom="0.75" header="0.3" footer="0.3"/>
  <pageSetup paperSize="9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11891-568E-4575-85C1-0A302ABAA928}">
  <dimension ref="A1:J288"/>
  <sheetViews>
    <sheetView zoomScale="70" zoomScaleNormal="70" workbookViewId="0">
      <selection sqref="A1:XFD1048576"/>
    </sheetView>
  </sheetViews>
  <sheetFormatPr defaultColWidth="22.265625" defaultRowHeight="13.9" x14ac:dyDescent="0.4"/>
  <cols>
    <col min="1" max="1" width="22.265625" style="3"/>
    <col min="2" max="2" width="26" style="3" customWidth="1"/>
    <col min="3" max="3" width="9.46484375" style="5" customWidth="1"/>
    <col min="4" max="4" width="14.796875" style="3" customWidth="1"/>
    <col min="5" max="6" width="22.265625" style="5"/>
    <col min="7" max="7" width="22.265625" style="2"/>
    <col min="8" max="16384" width="22.265625" style="3"/>
  </cols>
  <sheetData>
    <row r="1" spans="1:10" x14ac:dyDescent="0.4">
      <c r="A1" s="4" t="s">
        <v>0</v>
      </c>
      <c r="B1" s="4" t="s">
        <v>4</v>
      </c>
      <c r="C1" s="6" t="s">
        <v>3</v>
      </c>
      <c r="D1" s="4" t="s">
        <v>6</v>
      </c>
      <c r="E1" s="6" t="s">
        <v>8</v>
      </c>
      <c r="F1" s="6" t="s">
        <v>9</v>
      </c>
      <c r="G1" s="1" t="s">
        <v>10</v>
      </c>
      <c r="H1" s="10" t="s">
        <v>354</v>
      </c>
      <c r="I1" s="4" t="s">
        <v>9</v>
      </c>
      <c r="J1" s="4" t="s">
        <v>10</v>
      </c>
    </row>
    <row r="2" spans="1:10" x14ac:dyDescent="0.4">
      <c r="A2" s="13" t="s">
        <v>23</v>
      </c>
      <c r="B2" s="13" t="s">
        <v>25</v>
      </c>
      <c r="C2" s="24">
        <v>36.42</v>
      </c>
      <c r="D2" s="4" t="s">
        <v>15</v>
      </c>
      <c r="E2" s="6">
        <v>58.7</v>
      </c>
      <c r="F2" s="6">
        <v>27.976597362795928</v>
      </c>
      <c r="G2" s="1">
        <v>15</v>
      </c>
    </row>
    <row r="3" spans="1:10" x14ac:dyDescent="0.4">
      <c r="A3" s="13"/>
      <c r="B3" s="13"/>
      <c r="C3" s="24"/>
      <c r="D3" s="4" t="s">
        <v>27</v>
      </c>
      <c r="E3" s="6">
        <v>34.4</v>
      </c>
      <c r="F3" s="6">
        <v>46.781834081190112</v>
      </c>
      <c r="G3" s="1">
        <v>15</v>
      </c>
      <c r="H3" s="10">
        <f>E2-E3</f>
        <v>24.300000000000004</v>
      </c>
      <c r="I3" s="4">
        <f>SQRT(F3*F3+F2*F2)</f>
        <v>54.508990084205386</v>
      </c>
      <c r="J3" s="4">
        <f>G2</f>
        <v>15</v>
      </c>
    </row>
    <row r="4" spans="1:10" x14ac:dyDescent="0.4">
      <c r="A4" s="13"/>
      <c r="B4" s="13" t="s">
        <v>22</v>
      </c>
      <c r="C4" s="24"/>
      <c r="D4" s="4" t="s">
        <v>15</v>
      </c>
      <c r="E4" s="6">
        <v>59.466666666666661</v>
      </c>
      <c r="F4" s="6">
        <v>41.930537797648157</v>
      </c>
      <c r="G4" s="1">
        <v>15</v>
      </c>
    </row>
    <row r="5" spans="1:10" x14ac:dyDescent="0.4">
      <c r="A5" s="13"/>
      <c r="B5" s="13"/>
      <c r="C5" s="24"/>
      <c r="D5" s="4" t="s">
        <v>27</v>
      </c>
      <c r="E5" s="6">
        <v>43.2</v>
      </c>
      <c r="F5" s="6">
        <v>46.447174295106478</v>
      </c>
      <c r="G5" s="1">
        <v>15</v>
      </c>
      <c r="H5" s="10">
        <f>E4-E5</f>
        <v>16.266666666666659</v>
      </c>
      <c r="I5" s="4">
        <f>SQRT(F5*F5+F4*F4)</f>
        <v>62.574036149188913</v>
      </c>
      <c r="J5" s="4">
        <f>G4</f>
        <v>15</v>
      </c>
    </row>
    <row r="6" spans="1:10" x14ac:dyDescent="0.4">
      <c r="A6" s="17" t="s">
        <v>32</v>
      </c>
      <c r="B6" s="17" t="s">
        <v>37</v>
      </c>
      <c r="C6" s="25">
        <v>44.76</v>
      </c>
      <c r="D6" s="4" t="s">
        <v>15</v>
      </c>
      <c r="E6" s="5">
        <v>42</v>
      </c>
      <c r="F6" s="5">
        <v>24</v>
      </c>
      <c r="G6" s="2">
        <v>14</v>
      </c>
    </row>
    <row r="7" spans="1:10" x14ac:dyDescent="0.4">
      <c r="A7" s="17"/>
      <c r="B7" s="17"/>
      <c r="C7" s="25"/>
      <c r="D7" s="4" t="s">
        <v>34</v>
      </c>
      <c r="E7" s="5">
        <v>36</v>
      </c>
      <c r="F7" s="5">
        <v>28</v>
      </c>
      <c r="G7" s="2">
        <v>14</v>
      </c>
      <c r="H7" s="10">
        <f>E6-E7</f>
        <v>6</v>
      </c>
      <c r="I7" s="4">
        <f>SQRT(F7*F7+F6*F6)</f>
        <v>36.878177829171548</v>
      </c>
      <c r="J7" s="4">
        <f>G6</f>
        <v>14</v>
      </c>
    </row>
    <row r="8" spans="1:10" x14ac:dyDescent="0.4">
      <c r="A8" s="17"/>
      <c r="B8" s="17" t="s">
        <v>22</v>
      </c>
      <c r="C8" s="25"/>
      <c r="D8" s="4" t="s">
        <v>15</v>
      </c>
      <c r="E8" s="5">
        <v>49</v>
      </c>
      <c r="F8" s="5">
        <v>17</v>
      </c>
      <c r="G8" s="2">
        <v>20</v>
      </c>
    </row>
    <row r="9" spans="1:10" x14ac:dyDescent="0.4">
      <c r="A9" s="17"/>
      <c r="B9" s="17"/>
      <c r="C9" s="25"/>
      <c r="D9" s="4" t="s">
        <v>34</v>
      </c>
      <c r="E9" s="5">
        <v>32</v>
      </c>
      <c r="F9" s="5">
        <v>24</v>
      </c>
      <c r="G9" s="2">
        <v>20</v>
      </c>
      <c r="H9" s="10">
        <f>E8-E9</f>
        <v>17</v>
      </c>
      <c r="I9" s="4">
        <f>SQRT(F9*F9+F8*F8)</f>
        <v>29.410882339705484</v>
      </c>
      <c r="J9" s="4">
        <f>G8</f>
        <v>20</v>
      </c>
    </row>
    <row r="10" spans="1:10" x14ac:dyDescent="0.4">
      <c r="A10" s="17" t="s">
        <v>39</v>
      </c>
      <c r="B10" s="17" t="s">
        <v>40</v>
      </c>
      <c r="C10" s="25">
        <v>26.92</v>
      </c>
      <c r="D10" s="4" t="s">
        <v>15</v>
      </c>
      <c r="E10" s="5">
        <v>48</v>
      </c>
      <c r="F10" s="5">
        <v>5</v>
      </c>
      <c r="G10" s="2">
        <v>13</v>
      </c>
    </row>
    <row r="11" spans="1:10" x14ac:dyDescent="0.4">
      <c r="A11" s="17"/>
      <c r="B11" s="17"/>
      <c r="C11" s="25"/>
      <c r="D11" s="4" t="s">
        <v>27</v>
      </c>
      <c r="E11" s="5">
        <v>28.000000000000004</v>
      </c>
      <c r="F11" s="5">
        <v>6</v>
      </c>
      <c r="G11" s="2">
        <v>13</v>
      </c>
      <c r="H11" s="10">
        <f>E10-E11</f>
        <v>19.999999999999996</v>
      </c>
      <c r="I11" s="4">
        <f>SQRT(F11*F11+F10*F10)</f>
        <v>7.810249675906654</v>
      </c>
      <c r="J11" s="4">
        <f>G10</f>
        <v>13</v>
      </c>
    </row>
    <row r="12" spans="1:10" x14ac:dyDescent="0.4">
      <c r="A12" s="17"/>
      <c r="B12" s="17" t="s">
        <v>40</v>
      </c>
      <c r="C12" s="25"/>
      <c r="D12" s="4" t="s">
        <v>15</v>
      </c>
      <c r="E12" s="5">
        <v>62</v>
      </c>
      <c r="F12" s="5">
        <v>4</v>
      </c>
      <c r="G12" s="2">
        <v>13</v>
      </c>
    </row>
    <row r="13" spans="1:10" x14ac:dyDescent="0.4">
      <c r="A13" s="17"/>
      <c r="B13" s="17"/>
      <c r="C13" s="25"/>
      <c r="D13" s="4" t="s">
        <v>27</v>
      </c>
      <c r="E13" s="5">
        <v>17</v>
      </c>
      <c r="F13" s="5">
        <v>5</v>
      </c>
      <c r="G13" s="2">
        <v>13</v>
      </c>
      <c r="H13" s="10">
        <f>E12-E13</f>
        <v>45</v>
      </c>
      <c r="I13" s="4">
        <f>SQRT(F13*F13+F12*F12)</f>
        <v>6.4031242374328485</v>
      </c>
      <c r="J13" s="4">
        <f>G12</f>
        <v>13</v>
      </c>
    </row>
    <row r="14" spans="1:10" x14ac:dyDescent="0.4">
      <c r="A14" s="17"/>
      <c r="B14" s="17" t="s">
        <v>44</v>
      </c>
      <c r="C14" s="25"/>
      <c r="D14" s="4" t="s">
        <v>15</v>
      </c>
      <c r="E14" s="5">
        <v>50</v>
      </c>
      <c r="F14" s="5">
        <v>4</v>
      </c>
      <c r="G14" s="2">
        <v>15</v>
      </c>
    </row>
    <row r="15" spans="1:10" x14ac:dyDescent="0.4">
      <c r="A15" s="17"/>
      <c r="B15" s="17"/>
      <c r="C15" s="25"/>
      <c r="D15" s="4" t="s">
        <v>27</v>
      </c>
      <c r="E15" s="5">
        <v>30</v>
      </c>
      <c r="F15" s="5">
        <v>5</v>
      </c>
      <c r="G15" s="2">
        <v>15</v>
      </c>
      <c r="H15" s="10">
        <f>E14-E15</f>
        <v>20</v>
      </c>
      <c r="I15" s="4">
        <f>SQRT(F15*F15+F14*F14)</f>
        <v>6.4031242374328485</v>
      </c>
      <c r="J15" s="4">
        <f>G14</f>
        <v>15</v>
      </c>
    </row>
    <row r="16" spans="1:10" x14ac:dyDescent="0.4">
      <c r="A16" s="17" t="s">
        <v>49</v>
      </c>
      <c r="B16" s="17" t="s">
        <v>44</v>
      </c>
      <c r="C16" s="25">
        <v>29.31</v>
      </c>
      <c r="D16" s="4" t="s">
        <v>15</v>
      </c>
      <c r="E16" s="5">
        <v>19.933333333333334</v>
      </c>
      <c r="F16" s="5">
        <v>36.210909958188019</v>
      </c>
      <c r="G16" s="2">
        <v>23</v>
      </c>
    </row>
    <row r="17" spans="1:10" x14ac:dyDescent="0.4">
      <c r="A17" s="17"/>
      <c r="B17" s="17"/>
      <c r="C17" s="25"/>
      <c r="D17" s="3" t="s">
        <v>55</v>
      </c>
      <c r="E17" s="5">
        <v>13.566666666666668</v>
      </c>
      <c r="F17" s="5">
        <v>32.570845859449214</v>
      </c>
      <c r="G17" s="2">
        <v>23</v>
      </c>
      <c r="H17" s="10">
        <f>E16-E17</f>
        <v>6.3666666666666654</v>
      </c>
      <c r="I17" s="4">
        <f>SQRT(F17*F17+F16*F16)</f>
        <v>48.704106603037083</v>
      </c>
      <c r="J17" s="4">
        <f>G16</f>
        <v>23</v>
      </c>
    </row>
    <row r="18" spans="1:10" x14ac:dyDescent="0.4">
      <c r="A18" s="17"/>
      <c r="B18" s="17" t="s">
        <v>196</v>
      </c>
      <c r="C18" s="25"/>
      <c r="D18" s="4" t="s">
        <v>15</v>
      </c>
      <c r="E18" s="5">
        <v>26.233333333333334</v>
      </c>
      <c r="F18" s="5">
        <v>44.766170262822349</v>
      </c>
      <c r="G18" s="2">
        <v>26</v>
      </c>
    </row>
    <row r="19" spans="1:10" x14ac:dyDescent="0.4">
      <c r="A19" s="17"/>
      <c r="B19" s="17"/>
      <c r="C19" s="25"/>
      <c r="D19" s="3" t="s">
        <v>55</v>
      </c>
      <c r="E19" s="5">
        <v>10.033333333333333</v>
      </c>
      <c r="F19" s="5">
        <v>29.970151818100621</v>
      </c>
      <c r="G19" s="2">
        <v>26</v>
      </c>
      <c r="H19" s="10">
        <f>E18-E19</f>
        <v>16.200000000000003</v>
      </c>
      <c r="I19" s="4">
        <f>SQRT(F19*F19+F18*F18)</f>
        <v>53.872256310646577</v>
      </c>
      <c r="J19" s="4">
        <f>G18</f>
        <v>26</v>
      </c>
    </row>
    <row r="20" spans="1:10" x14ac:dyDescent="0.4">
      <c r="A20" s="17" t="s">
        <v>60</v>
      </c>
      <c r="B20" s="17" t="s">
        <v>37</v>
      </c>
      <c r="C20" s="25">
        <v>34.270000000000003</v>
      </c>
      <c r="D20" s="4" t="s">
        <v>15</v>
      </c>
      <c r="E20" s="5">
        <v>49.99</v>
      </c>
      <c r="F20" s="5">
        <v>7.42</v>
      </c>
      <c r="G20" s="2">
        <v>24</v>
      </c>
    </row>
    <row r="21" spans="1:10" x14ac:dyDescent="0.4">
      <c r="A21" s="17"/>
      <c r="B21" s="17"/>
      <c r="C21" s="25"/>
      <c r="D21" s="3" t="s">
        <v>62</v>
      </c>
      <c r="E21" s="5">
        <v>36.14</v>
      </c>
      <c r="F21" s="5">
        <v>8.26</v>
      </c>
      <c r="G21" s="2">
        <v>24</v>
      </c>
      <c r="H21" s="10">
        <f>E20-E21</f>
        <v>13.850000000000001</v>
      </c>
      <c r="I21" s="4">
        <f>SQRT(F21*F21+F20*F20)</f>
        <v>11.103332832983076</v>
      </c>
      <c r="J21" s="4">
        <f>G20</f>
        <v>24</v>
      </c>
    </row>
    <row r="22" spans="1:10" x14ac:dyDescent="0.4">
      <c r="A22" s="17"/>
      <c r="B22" s="17"/>
      <c r="C22" s="25"/>
      <c r="D22" s="3" t="s">
        <v>63</v>
      </c>
      <c r="E22" s="5">
        <v>31.59</v>
      </c>
      <c r="F22" s="5">
        <v>7.56</v>
      </c>
      <c r="G22" s="2">
        <v>24</v>
      </c>
      <c r="H22" s="10">
        <f>E20-E22</f>
        <v>18.400000000000002</v>
      </c>
      <c r="I22" s="4">
        <f>SQRT(F22*F22+F20*F20)</f>
        <v>10.592922165295089</v>
      </c>
      <c r="J22" s="1">
        <f>G20</f>
        <v>24</v>
      </c>
    </row>
    <row r="23" spans="1:10" x14ac:dyDescent="0.4">
      <c r="A23" s="17"/>
      <c r="B23" s="17"/>
      <c r="C23" s="25"/>
      <c r="D23" s="3" t="s">
        <v>64</v>
      </c>
      <c r="E23" s="5">
        <v>30.8</v>
      </c>
      <c r="F23" s="5">
        <v>7.78</v>
      </c>
      <c r="G23" s="2">
        <v>24</v>
      </c>
      <c r="H23" s="10">
        <f>E20-E23</f>
        <v>19.190000000000001</v>
      </c>
      <c r="I23" s="4">
        <f>SQRT(F23*F23+F20*F20)</f>
        <v>10.751037159269798</v>
      </c>
      <c r="J23" s="1">
        <f>G20</f>
        <v>24</v>
      </c>
    </row>
    <row r="24" spans="1:10" x14ac:dyDescent="0.4">
      <c r="A24" s="17"/>
      <c r="B24" s="17"/>
      <c r="C24" s="25"/>
      <c r="D24" s="3" t="s">
        <v>27</v>
      </c>
      <c r="E24" s="5">
        <v>28.7</v>
      </c>
      <c r="F24" s="5">
        <v>7.11</v>
      </c>
      <c r="G24" s="2">
        <v>24</v>
      </c>
      <c r="H24" s="10">
        <f>E20-E24</f>
        <v>21.290000000000003</v>
      </c>
      <c r="I24" s="4">
        <f>SQRT(F24*F24+F20*F20)</f>
        <v>10.276599632174058</v>
      </c>
      <c r="J24" s="1">
        <f>G20</f>
        <v>24</v>
      </c>
    </row>
    <row r="25" spans="1:10" x14ac:dyDescent="0.4">
      <c r="A25" s="17"/>
      <c r="B25" s="17"/>
      <c r="C25" s="25"/>
      <c r="D25" s="3" t="s">
        <v>65</v>
      </c>
      <c r="E25" s="5">
        <v>30.7</v>
      </c>
      <c r="F25" s="5">
        <v>6.58</v>
      </c>
      <c r="G25" s="2">
        <v>24</v>
      </c>
      <c r="H25" s="10">
        <f>E20-E25</f>
        <v>19.290000000000003</v>
      </c>
      <c r="I25" s="4">
        <f>SQRT(F25*F25+F20*F20)</f>
        <v>9.9172980191179096</v>
      </c>
      <c r="J25" s="1">
        <f>G20</f>
        <v>24</v>
      </c>
    </row>
    <row r="26" spans="1:10" x14ac:dyDescent="0.4">
      <c r="A26" s="17"/>
      <c r="B26" s="17"/>
      <c r="C26" s="25"/>
      <c r="D26" s="3" t="s">
        <v>66</v>
      </c>
      <c r="E26" s="5">
        <v>28.92</v>
      </c>
      <c r="F26" s="5">
        <v>7.13</v>
      </c>
      <c r="G26" s="2">
        <v>24</v>
      </c>
      <c r="H26" s="10">
        <f>E23-E26</f>
        <v>1.879999999999999</v>
      </c>
      <c r="I26" s="4">
        <f>SQRT(F26*F26+F20*F20)</f>
        <v>10.290447026247207</v>
      </c>
      <c r="J26" s="1">
        <f>G20</f>
        <v>24</v>
      </c>
    </row>
    <row r="27" spans="1:10" x14ac:dyDescent="0.4">
      <c r="A27" s="17"/>
      <c r="B27" s="17" t="s">
        <v>37</v>
      </c>
      <c r="C27" s="25"/>
      <c r="D27" s="4" t="s">
        <v>15</v>
      </c>
      <c r="E27" s="5">
        <v>44.76</v>
      </c>
      <c r="F27" s="5">
        <v>7.74</v>
      </c>
      <c r="G27" s="2">
        <v>22</v>
      </c>
    </row>
    <row r="28" spans="1:10" x14ac:dyDescent="0.4">
      <c r="A28" s="17"/>
      <c r="B28" s="17"/>
      <c r="C28" s="25"/>
      <c r="D28" s="3" t="s">
        <v>62</v>
      </c>
      <c r="E28" s="5">
        <v>31.93</v>
      </c>
      <c r="F28" s="5">
        <v>8.6300000000000008</v>
      </c>
      <c r="G28" s="2">
        <v>22</v>
      </c>
      <c r="H28" s="10">
        <f>E27-E28</f>
        <v>12.829999999999998</v>
      </c>
      <c r="I28" s="4">
        <f>SQRT(F28*F28+F27*F27)</f>
        <v>11.592432876665709</v>
      </c>
      <c r="J28" s="4">
        <f>G27</f>
        <v>22</v>
      </c>
    </row>
    <row r="29" spans="1:10" x14ac:dyDescent="0.4">
      <c r="A29" s="17"/>
      <c r="B29" s="17"/>
      <c r="C29" s="25"/>
      <c r="D29" s="3" t="s">
        <v>63</v>
      </c>
      <c r="E29" s="5">
        <v>26.14</v>
      </c>
      <c r="F29" s="5">
        <v>7.9</v>
      </c>
      <c r="G29" s="2">
        <v>22</v>
      </c>
      <c r="H29" s="10">
        <f>E27-E29</f>
        <v>18.619999999999997</v>
      </c>
      <c r="I29" s="4">
        <f>SQRT(F29*F29+F27*F27)</f>
        <v>11.059728748934125</v>
      </c>
      <c r="J29" s="1">
        <f>G27</f>
        <v>22</v>
      </c>
    </row>
    <row r="30" spans="1:10" x14ac:dyDescent="0.4">
      <c r="A30" s="17"/>
      <c r="B30" s="17"/>
      <c r="C30" s="25"/>
      <c r="D30" s="3" t="s">
        <v>64</v>
      </c>
      <c r="E30" s="5">
        <v>20.309999999999999</v>
      </c>
      <c r="F30" s="5">
        <v>8.1199999999999992</v>
      </c>
      <c r="G30" s="2">
        <v>22</v>
      </c>
      <c r="H30" s="10">
        <f>E27-E30</f>
        <v>24.45</v>
      </c>
      <c r="I30" s="4">
        <f>SQRT(F30*F30+F27*F27)</f>
        <v>11.217932073247724</v>
      </c>
      <c r="J30" s="1">
        <f>G27</f>
        <v>22</v>
      </c>
    </row>
    <row r="31" spans="1:10" x14ac:dyDescent="0.4">
      <c r="A31" s="17"/>
      <c r="B31" s="17"/>
      <c r="C31" s="25"/>
      <c r="D31" s="3" t="s">
        <v>27</v>
      </c>
      <c r="E31" s="5">
        <v>14.06</v>
      </c>
      <c r="F31" s="5">
        <v>7.43</v>
      </c>
      <c r="G31" s="2">
        <v>22</v>
      </c>
      <c r="H31" s="10">
        <f>E27-E31</f>
        <v>30.699999999999996</v>
      </c>
      <c r="I31" s="4">
        <f>SQRT(F31*F31+F27*F27)</f>
        <v>10.72904935210944</v>
      </c>
      <c r="J31" s="1">
        <f>G27</f>
        <v>22</v>
      </c>
    </row>
    <row r="32" spans="1:10" x14ac:dyDescent="0.4">
      <c r="A32" s="17"/>
      <c r="B32" s="17"/>
      <c r="C32" s="25"/>
      <c r="D32" s="3" t="s">
        <v>65</v>
      </c>
      <c r="E32" s="5">
        <v>15.5</v>
      </c>
      <c r="F32" s="5">
        <v>6.68</v>
      </c>
      <c r="G32" s="2">
        <v>22</v>
      </c>
      <c r="H32" s="10">
        <f>E27-E32</f>
        <v>29.259999999999998</v>
      </c>
      <c r="I32" s="4">
        <f>SQRT(F32*F32+F27*F27)</f>
        <v>10.223991392797629</v>
      </c>
      <c r="J32" s="1">
        <f>G27</f>
        <v>22</v>
      </c>
    </row>
    <row r="33" spans="1:10" x14ac:dyDescent="0.4">
      <c r="A33" s="17"/>
      <c r="B33" s="17"/>
      <c r="C33" s="25"/>
      <c r="D33" s="3" t="s">
        <v>66</v>
      </c>
      <c r="E33" s="5">
        <v>11.71</v>
      </c>
      <c r="F33" s="5">
        <v>7.45</v>
      </c>
      <c r="G33" s="2">
        <v>22</v>
      </c>
      <c r="H33" s="10">
        <f>E30-E33</f>
        <v>8.5999999999999979</v>
      </c>
      <c r="I33" s="4">
        <f>SQRT(F33*F33+F27*F27)</f>
        <v>10.742909289387116</v>
      </c>
      <c r="J33" s="1">
        <f>G27</f>
        <v>22</v>
      </c>
    </row>
    <row r="34" spans="1:10" x14ac:dyDescent="0.4">
      <c r="A34" s="17"/>
      <c r="B34" s="17" t="s">
        <v>22</v>
      </c>
      <c r="C34" s="25"/>
      <c r="D34" s="4" t="s">
        <v>15</v>
      </c>
      <c r="E34" s="5">
        <v>44</v>
      </c>
      <c r="F34" s="5">
        <v>7.79</v>
      </c>
      <c r="G34" s="2">
        <v>22</v>
      </c>
    </row>
    <row r="35" spans="1:10" x14ac:dyDescent="0.4">
      <c r="A35" s="17"/>
      <c r="B35" s="17"/>
      <c r="C35" s="25"/>
      <c r="D35" s="3" t="s">
        <v>62</v>
      </c>
      <c r="E35" s="5">
        <v>36.68</v>
      </c>
      <c r="F35" s="5">
        <v>8.83</v>
      </c>
      <c r="G35" s="2">
        <v>22</v>
      </c>
      <c r="H35" s="10">
        <f>E34-E35</f>
        <v>7.32</v>
      </c>
      <c r="I35" s="4">
        <f>SQRT(F35*F35+F34*F34)</f>
        <v>11.775100848825033</v>
      </c>
      <c r="J35" s="4">
        <f>G34</f>
        <v>22</v>
      </c>
    </row>
    <row r="36" spans="1:10" x14ac:dyDescent="0.4">
      <c r="A36" s="17"/>
      <c r="B36" s="17"/>
      <c r="C36" s="25"/>
      <c r="D36" s="3" t="s">
        <v>63</v>
      </c>
      <c r="E36" s="5">
        <v>36.700000000000003</v>
      </c>
      <c r="F36" s="5">
        <v>8.08</v>
      </c>
      <c r="G36" s="2">
        <v>22</v>
      </c>
      <c r="H36" s="10">
        <f>E34-E36</f>
        <v>7.2999999999999972</v>
      </c>
      <c r="I36" s="4">
        <f>SQRT(F36*F36+F34*F34)</f>
        <v>11.223658048960687</v>
      </c>
      <c r="J36" s="1">
        <f>G34</f>
        <v>22</v>
      </c>
    </row>
    <row r="37" spans="1:10" x14ac:dyDescent="0.4">
      <c r="A37" s="17"/>
      <c r="B37" s="17"/>
      <c r="C37" s="25"/>
      <c r="D37" s="3" t="s">
        <v>64</v>
      </c>
      <c r="E37" s="5">
        <v>37.340000000000003</v>
      </c>
      <c r="F37" s="5">
        <v>8.31</v>
      </c>
      <c r="G37" s="2">
        <v>22</v>
      </c>
      <c r="H37" s="10">
        <f>E34-E37</f>
        <v>6.6599999999999966</v>
      </c>
      <c r="I37" s="4">
        <f>SQRT(F37*F37+F34*F34)</f>
        <v>11.390355569515817</v>
      </c>
      <c r="J37" s="1">
        <f>G34</f>
        <v>22</v>
      </c>
    </row>
    <row r="38" spans="1:10" x14ac:dyDescent="0.4">
      <c r="A38" s="17"/>
      <c r="B38" s="17"/>
      <c r="C38" s="25"/>
      <c r="D38" s="3" t="s">
        <v>27</v>
      </c>
      <c r="E38" s="5">
        <v>35.979999999999997</v>
      </c>
      <c r="F38" s="5">
        <v>7.6</v>
      </c>
      <c r="G38" s="2">
        <v>22</v>
      </c>
      <c r="H38" s="10">
        <f>E34-E38</f>
        <v>8.0200000000000031</v>
      </c>
      <c r="I38" s="4">
        <f>SQRT(F38*F38+F34*F34)</f>
        <v>10.883202653630962</v>
      </c>
      <c r="J38" s="1">
        <f>G34</f>
        <v>22</v>
      </c>
    </row>
    <row r="39" spans="1:10" x14ac:dyDescent="0.4">
      <c r="A39" s="17"/>
      <c r="B39" s="17"/>
      <c r="C39" s="25"/>
      <c r="D39" s="3" t="s">
        <v>65</v>
      </c>
      <c r="E39" s="5">
        <v>33.020000000000003</v>
      </c>
      <c r="F39" s="5">
        <v>7.03</v>
      </c>
      <c r="G39" s="2">
        <v>22</v>
      </c>
      <c r="H39" s="10">
        <f>E34-E39</f>
        <v>10.979999999999997</v>
      </c>
      <c r="I39" s="4">
        <f>SQRT(F39*F39+F34*F34)</f>
        <v>10.493092966327898</v>
      </c>
      <c r="J39" s="1">
        <f>G34</f>
        <v>22</v>
      </c>
    </row>
    <row r="40" spans="1:10" x14ac:dyDescent="0.4">
      <c r="A40" s="17"/>
      <c r="B40" s="17"/>
      <c r="C40" s="25"/>
      <c r="D40" s="3" t="s">
        <v>66</v>
      </c>
      <c r="E40" s="5">
        <v>28.66</v>
      </c>
      <c r="F40" s="5">
        <v>7.63</v>
      </c>
      <c r="G40" s="2">
        <v>22</v>
      </c>
      <c r="H40" s="10">
        <f>E37-E40</f>
        <v>8.6800000000000033</v>
      </c>
      <c r="I40" s="4">
        <f>SQRT(F40*F40+F34*F34)</f>
        <v>10.904173512926141</v>
      </c>
      <c r="J40" s="1">
        <f>G34</f>
        <v>22</v>
      </c>
    </row>
    <row r="41" spans="1:10" x14ac:dyDescent="0.4">
      <c r="A41" s="17" t="s">
        <v>77</v>
      </c>
      <c r="B41" s="13" t="s">
        <v>184</v>
      </c>
      <c r="C41" s="24">
        <v>35.28</v>
      </c>
      <c r="D41" s="4" t="s">
        <v>15</v>
      </c>
      <c r="E41" s="6">
        <v>62.142857142857146</v>
      </c>
      <c r="F41" s="6">
        <v>87.244713306881806</v>
      </c>
      <c r="G41" s="4">
        <v>27</v>
      </c>
    </row>
    <row r="42" spans="1:10" x14ac:dyDescent="0.4">
      <c r="A42" s="17"/>
      <c r="B42" s="13"/>
      <c r="C42" s="24"/>
      <c r="D42" s="4" t="s">
        <v>90</v>
      </c>
      <c r="E42" s="6">
        <v>19</v>
      </c>
      <c r="F42" s="6">
        <v>75.131950593605652</v>
      </c>
      <c r="G42" s="4">
        <v>27</v>
      </c>
      <c r="H42" s="10">
        <f>E41-E42</f>
        <v>43.142857142857146</v>
      </c>
      <c r="I42" s="4">
        <f>SQRT(F42*F42+F41*F41)</f>
        <v>115.13665793308402</v>
      </c>
      <c r="J42" s="4">
        <f>G41</f>
        <v>27</v>
      </c>
    </row>
    <row r="43" spans="1:10" x14ac:dyDescent="0.4">
      <c r="A43" s="17"/>
      <c r="B43" s="13" t="s">
        <v>22</v>
      </c>
      <c r="C43" s="24"/>
      <c r="D43" s="4" t="s">
        <v>15</v>
      </c>
      <c r="E43" s="6">
        <v>56.214285714285722</v>
      </c>
      <c r="F43" s="6">
        <v>69.697632671418617</v>
      </c>
      <c r="G43" s="4">
        <v>24</v>
      </c>
    </row>
    <row r="44" spans="1:10" x14ac:dyDescent="0.4">
      <c r="A44" s="17"/>
      <c r="B44" s="13"/>
      <c r="C44" s="24"/>
      <c r="D44" s="4" t="s">
        <v>90</v>
      </c>
      <c r="E44" s="6">
        <v>60.857142857142861</v>
      </c>
      <c r="F44" s="6">
        <v>99.464013592856801</v>
      </c>
      <c r="G44" s="4">
        <v>23</v>
      </c>
      <c r="H44" s="10">
        <f>E43-E44</f>
        <v>-4.6428571428571388</v>
      </c>
      <c r="I44" s="4">
        <f>SQRT(F44*F44+F43*F43)</f>
        <v>121.45307735911841</v>
      </c>
      <c r="J44" s="4">
        <f>G43</f>
        <v>24</v>
      </c>
    </row>
    <row r="45" spans="1:10" x14ac:dyDescent="0.4">
      <c r="A45" s="19" t="s">
        <v>105</v>
      </c>
      <c r="B45" s="17" t="s">
        <v>104</v>
      </c>
      <c r="C45" s="26">
        <v>34.17</v>
      </c>
      <c r="D45" s="3" t="s">
        <v>15</v>
      </c>
      <c r="E45" s="5">
        <v>80.944444444444457</v>
      </c>
      <c r="F45" s="5">
        <v>45.299889624589589</v>
      </c>
      <c r="G45" s="2">
        <v>20</v>
      </c>
    </row>
    <row r="46" spans="1:10" x14ac:dyDescent="0.4">
      <c r="A46" s="19"/>
      <c r="B46" s="17"/>
      <c r="C46" s="25"/>
      <c r="D46" s="3" t="s">
        <v>91</v>
      </c>
      <c r="E46" s="5">
        <v>27.833333333333332</v>
      </c>
      <c r="F46" s="5">
        <v>52.530943262043181</v>
      </c>
      <c r="G46" s="2">
        <v>20</v>
      </c>
      <c r="H46" s="10">
        <f>E45-E46</f>
        <v>53.111111111111128</v>
      </c>
      <c r="I46" s="4">
        <f>SQRT(F46*F46+F45*F45)</f>
        <v>69.365553410896965</v>
      </c>
      <c r="J46" s="4">
        <f>G45</f>
        <v>20</v>
      </c>
    </row>
    <row r="47" spans="1:10" x14ac:dyDescent="0.4">
      <c r="A47" s="19"/>
      <c r="B47" s="17"/>
      <c r="C47" s="25"/>
      <c r="D47" s="3" t="s">
        <v>92</v>
      </c>
      <c r="E47" s="5">
        <v>10.166666666666666</v>
      </c>
      <c r="F47" s="5">
        <v>49.449772496948867</v>
      </c>
      <c r="G47" s="2">
        <v>20</v>
      </c>
      <c r="H47" s="10">
        <f>E45-E47</f>
        <v>70.777777777777786</v>
      </c>
      <c r="I47" s="4">
        <f>SQRT(F47*F47+F45*F45)</f>
        <v>67.06235903992642</v>
      </c>
      <c r="J47" s="1">
        <f>G45</f>
        <v>20</v>
      </c>
    </row>
    <row r="48" spans="1:10" x14ac:dyDescent="0.4">
      <c r="A48" s="19"/>
      <c r="B48" s="17"/>
      <c r="C48" s="25"/>
      <c r="D48" s="3" t="s">
        <v>55</v>
      </c>
      <c r="E48" s="5">
        <v>20</v>
      </c>
      <c r="F48" s="5">
        <v>31.012578093412351</v>
      </c>
      <c r="G48" s="2">
        <v>20</v>
      </c>
      <c r="H48" s="10">
        <f>E45-E48</f>
        <v>60.944444444444457</v>
      </c>
      <c r="I48" s="4">
        <f>SQRT(F48*F48+F45*F45)</f>
        <v>54.898633862783868</v>
      </c>
      <c r="J48" s="1">
        <f>G45</f>
        <v>20</v>
      </c>
    </row>
    <row r="49" spans="1:10" x14ac:dyDescent="0.4">
      <c r="A49" s="19"/>
      <c r="B49" s="17" t="s">
        <v>22</v>
      </c>
      <c r="C49" s="25"/>
      <c r="D49" s="3" t="s">
        <v>15</v>
      </c>
      <c r="E49" s="5">
        <v>84.5</v>
      </c>
      <c r="F49" s="5">
        <v>42.848687261105212</v>
      </c>
      <c r="G49" s="2">
        <v>20</v>
      </c>
    </row>
    <row r="50" spans="1:10" x14ac:dyDescent="0.4">
      <c r="A50" s="19"/>
      <c r="B50" s="17"/>
      <c r="C50" s="25"/>
      <c r="D50" s="3" t="s">
        <v>91</v>
      </c>
      <c r="E50" s="5">
        <v>52.944444444444443</v>
      </c>
      <c r="F50" s="5">
        <v>69.276402908927082</v>
      </c>
      <c r="G50" s="2">
        <v>20</v>
      </c>
      <c r="H50" s="10">
        <f>E49-E50</f>
        <v>31.555555555555557</v>
      </c>
      <c r="I50" s="4">
        <f>SQRT(F50*F50+F49*F49)</f>
        <v>81.456921130128663</v>
      </c>
      <c r="J50" s="4">
        <f>G49</f>
        <v>20</v>
      </c>
    </row>
    <row r="51" spans="1:10" x14ac:dyDescent="0.4">
      <c r="A51" s="19"/>
      <c r="B51" s="17"/>
      <c r="C51" s="25"/>
      <c r="D51" s="3" t="s">
        <v>92</v>
      </c>
      <c r="E51" s="5">
        <v>43.944444444444443</v>
      </c>
      <c r="F51" s="5">
        <v>72.660030278000846</v>
      </c>
      <c r="G51" s="2">
        <v>20</v>
      </c>
      <c r="H51" s="10">
        <f>E49-E51</f>
        <v>40.555555555555557</v>
      </c>
      <c r="I51" s="4">
        <f>SQRT(F51*F51+F49*F49)</f>
        <v>84.353363892615448</v>
      </c>
      <c r="J51" s="1">
        <f>G49</f>
        <v>20</v>
      </c>
    </row>
    <row r="52" spans="1:10" x14ac:dyDescent="0.4">
      <c r="A52" s="19"/>
      <c r="B52" s="17"/>
      <c r="C52" s="25"/>
      <c r="D52" s="3" t="s">
        <v>55</v>
      </c>
      <c r="E52" s="5">
        <v>25.5</v>
      </c>
      <c r="F52" s="5">
        <v>66.654032136098124</v>
      </c>
      <c r="G52" s="2">
        <v>20</v>
      </c>
      <c r="H52" s="10">
        <f>E49-E52</f>
        <v>59</v>
      </c>
      <c r="I52" s="4">
        <f>SQRT(F52*F52+F49*F49)</f>
        <v>79.238690044699766</v>
      </c>
      <c r="J52" s="1">
        <f>G49</f>
        <v>20</v>
      </c>
    </row>
    <row r="53" spans="1:10" x14ac:dyDescent="0.4">
      <c r="A53" s="17" t="s">
        <v>109</v>
      </c>
      <c r="B53" s="17" t="s">
        <v>25</v>
      </c>
      <c r="C53" s="25">
        <v>45.51</v>
      </c>
      <c r="D53" s="3" t="s">
        <v>15</v>
      </c>
      <c r="E53" s="5">
        <v>49.35</v>
      </c>
      <c r="F53" s="5">
        <v>14.44</v>
      </c>
      <c r="G53" s="2">
        <v>23</v>
      </c>
    </row>
    <row r="54" spans="1:10" x14ac:dyDescent="0.4">
      <c r="A54" s="17"/>
      <c r="B54" s="17"/>
      <c r="C54" s="25"/>
      <c r="D54" s="3" t="s">
        <v>62</v>
      </c>
      <c r="E54" s="5">
        <v>42.48</v>
      </c>
      <c r="F54" s="5">
        <v>14.52</v>
      </c>
      <c r="G54" s="2">
        <v>23</v>
      </c>
      <c r="H54" s="10">
        <f>E53-E54</f>
        <v>6.8700000000000045</v>
      </c>
      <c r="I54" s="4">
        <f>SQRT(F54*F54+F53*F53)</f>
        <v>20.477890516359345</v>
      </c>
      <c r="J54" s="4">
        <f>G53</f>
        <v>23</v>
      </c>
    </row>
    <row r="55" spans="1:10" x14ac:dyDescent="0.4">
      <c r="A55" s="17"/>
      <c r="B55" s="17"/>
      <c r="C55" s="25"/>
      <c r="D55" s="3" t="s">
        <v>63</v>
      </c>
      <c r="E55" s="5">
        <v>31.5</v>
      </c>
      <c r="F55" s="5">
        <v>16.3</v>
      </c>
      <c r="G55" s="2">
        <v>23</v>
      </c>
      <c r="H55" s="10">
        <f>E53-E55</f>
        <v>17.850000000000001</v>
      </c>
      <c r="I55" s="4">
        <f>SQRT(F55*F55+F53*F53)</f>
        <v>21.776216383935939</v>
      </c>
      <c r="J55" s="1">
        <f>G53</f>
        <v>23</v>
      </c>
    </row>
    <row r="56" spans="1:10" x14ac:dyDescent="0.4">
      <c r="A56" s="17"/>
      <c r="B56" s="17"/>
      <c r="C56" s="25"/>
      <c r="D56" s="3" t="s">
        <v>64</v>
      </c>
      <c r="E56" s="5">
        <v>25.09</v>
      </c>
      <c r="F56" s="5">
        <v>17.34</v>
      </c>
      <c r="G56" s="2">
        <v>23</v>
      </c>
      <c r="H56" s="10">
        <f>E53-E56</f>
        <v>24.26</v>
      </c>
      <c r="I56" s="4">
        <f>SQRT(F56*F56+F53*F53)</f>
        <v>22.565221027058431</v>
      </c>
      <c r="J56" s="1">
        <f>G53</f>
        <v>23</v>
      </c>
    </row>
    <row r="57" spans="1:10" x14ac:dyDescent="0.4">
      <c r="A57" s="17"/>
      <c r="B57" s="17"/>
      <c r="C57" s="25"/>
      <c r="D57" s="3" t="s">
        <v>27</v>
      </c>
      <c r="E57" s="5">
        <v>21.93</v>
      </c>
      <c r="F57" s="5">
        <v>18.079999999999998</v>
      </c>
      <c r="G57" s="2">
        <v>23</v>
      </c>
      <c r="H57" s="10">
        <f>E53-E57</f>
        <v>27.42</v>
      </c>
      <c r="I57" s="4">
        <f>SQRT(F57*F57+F53*F53)</f>
        <v>23.138712150852299</v>
      </c>
      <c r="J57" s="1">
        <f>G53</f>
        <v>23</v>
      </c>
    </row>
    <row r="58" spans="1:10" x14ac:dyDescent="0.4">
      <c r="A58" s="17"/>
      <c r="B58" s="17" t="s">
        <v>22</v>
      </c>
      <c r="C58" s="25"/>
      <c r="D58" s="3" t="s">
        <v>15</v>
      </c>
      <c r="E58" s="5">
        <v>47.76</v>
      </c>
      <c r="F58" s="5">
        <v>11.88</v>
      </c>
      <c r="G58" s="2">
        <v>22</v>
      </c>
    </row>
    <row r="59" spans="1:10" x14ac:dyDescent="0.4">
      <c r="A59" s="17"/>
      <c r="B59" s="17"/>
      <c r="C59" s="25"/>
      <c r="D59" s="3" t="s">
        <v>62</v>
      </c>
      <c r="E59" s="5">
        <v>46.92</v>
      </c>
      <c r="F59" s="5">
        <v>13.14</v>
      </c>
      <c r="G59" s="2">
        <v>22</v>
      </c>
      <c r="H59" s="10">
        <f>E58-E59</f>
        <v>0.83999999999999631</v>
      </c>
      <c r="I59" s="4">
        <f>SQRT(F59*F59+F58*F58)</f>
        <v>17.714231566737521</v>
      </c>
      <c r="J59" s="4">
        <f>G58</f>
        <v>22</v>
      </c>
    </row>
    <row r="60" spans="1:10" x14ac:dyDescent="0.4">
      <c r="A60" s="17"/>
      <c r="B60" s="17"/>
      <c r="C60" s="25"/>
      <c r="D60" s="3" t="s">
        <v>63</v>
      </c>
      <c r="E60" s="5">
        <v>44.81</v>
      </c>
      <c r="F60" s="5">
        <v>12.43</v>
      </c>
      <c r="G60" s="2">
        <v>22</v>
      </c>
      <c r="H60" s="10">
        <f>E58-E60</f>
        <v>2.9499999999999957</v>
      </c>
      <c r="I60" s="4">
        <f>SQRT(F60*F60+F58*F58)</f>
        <v>17.194164707830389</v>
      </c>
      <c r="J60" s="1">
        <f>G58</f>
        <v>22</v>
      </c>
    </row>
    <row r="61" spans="1:10" x14ac:dyDescent="0.4">
      <c r="A61" s="17"/>
      <c r="B61" s="17"/>
      <c r="C61" s="25"/>
      <c r="D61" s="3" t="s">
        <v>64</v>
      </c>
      <c r="E61" s="5">
        <v>42.63</v>
      </c>
      <c r="F61" s="5">
        <v>12.84</v>
      </c>
      <c r="G61" s="2">
        <v>22</v>
      </c>
      <c r="H61" s="10">
        <f>E58-E61</f>
        <v>5.1299999999999955</v>
      </c>
      <c r="I61" s="4">
        <f>SQRT(F61*F61+F58*F58)</f>
        <v>17.4928556845359</v>
      </c>
      <c r="J61" s="1">
        <f>G58</f>
        <v>22</v>
      </c>
    </row>
    <row r="62" spans="1:10" x14ac:dyDescent="0.4">
      <c r="A62" s="17"/>
      <c r="B62" s="17"/>
      <c r="C62" s="25"/>
      <c r="D62" s="3" t="s">
        <v>27</v>
      </c>
      <c r="E62" s="5">
        <v>40.81</v>
      </c>
      <c r="F62" s="5">
        <v>14.44</v>
      </c>
      <c r="G62" s="2">
        <v>22</v>
      </c>
      <c r="H62" s="10">
        <f>E58-E62</f>
        <v>6.9499999999999957</v>
      </c>
      <c r="I62" s="4">
        <f>SQRT(F62*F62+F58*F58)</f>
        <v>18.698876971625864</v>
      </c>
      <c r="J62" s="1">
        <f>G58</f>
        <v>22</v>
      </c>
    </row>
    <row r="63" spans="1:10" x14ac:dyDescent="0.4">
      <c r="A63" s="17" t="s">
        <v>115</v>
      </c>
      <c r="B63" s="17" t="s">
        <v>119</v>
      </c>
      <c r="C63" s="25">
        <v>30.04</v>
      </c>
      <c r="D63" s="3" t="s">
        <v>15</v>
      </c>
      <c r="E63" s="5">
        <v>64.628571428571419</v>
      </c>
      <c r="F63" s="5">
        <v>73.552498258046953</v>
      </c>
      <c r="G63" s="2">
        <v>12</v>
      </c>
    </row>
    <row r="64" spans="1:10" x14ac:dyDescent="0.4">
      <c r="A64" s="17"/>
      <c r="B64" s="17"/>
      <c r="C64" s="25"/>
      <c r="D64" s="3" t="s">
        <v>92</v>
      </c>
      <c r="E64" s="5">
        <v>36.071428571428569</v>
      </c>
      <c r="F64" s="5">
        <v>74.572783238927059</v>
      </c>
      <c r="G64" s="2">
        <v>12</v>
      </c>
      <c r="H64" s="10">
        <f>E63-E64</f>
        <v>28.55714285714285</v>
      </c>
      <c r="I64" s="4">
        <f>SQRT(F64*F64+F63*F63)</f>
        <v>104.74287565271445</v>
      </c>
      <c r="J64" s="4">
        <f>G63</f>
        <v>12</v>
      </c>
    </row>
    <row r="65" spans="1:10" x14ac:dyDescent="0.4">
      <c r="A65" s="17"/>
      <c r="B65" s="17" t="s">
        <v>191</v>
      </c>
      <c r="C65" s="25"/>
      <c r="D65" s="3" t="s">
        <v>15</v>
      </c>
      <c r="E65" s="5">
        <v>58.228571428571428</v>
      </c>
      <c r="F65" s="5">
        <v>64.296189622714039</v>
      </c>
      <c r="G65" s="2">
        <v>12</v>
      </c>
    </row>
    <row r="66" spans="1:10" x14ac:dyDescent="0.4">
      <c r="A66" s="17"/>
      <c r="B66" s="17"/>
      <c r="C66" s="25"/>
      <c r="D66" s="3" t="s">
        <v>92</v>
      </c>
      <c r="E66" s="5">
        <v>32.700000000000003</v>
      </c>
      <c r="F66" s="5">
        <v>55.3853771315137</v>
      </c>
      <c r="G66" s="2">
        <v>12</v>
      </c>
      <c r="H66" s="10">
        <f>E65-E66</f>
        <v>25.528571428571425</v>
      </c>
      <c r="I66" s="4">
        <f>SQRT(F66*F66+F65*F65)</f>
        <v>84.861887794227158</v>
      </c>
      <c r="J66" s="4">
        <f>G65</f>
        <v>12</v>
      </c>
    </row>
    <row r="67" spans="1:10" ht="14.25" customHeight="1" x14ac:dyDescent="0.4">
      <c r="A67" s="17" t="s">
        <v>127</v>
      </c>
      <c r="B67" s="17" t="s">
        <v>182</v>
      </c>
      <c r="C67" s="25">
        <v>38.380000000000003</v>
      </c>
      <c r="D67" s="3" t="s">
        <v>15</v>
      </c>
      <c r="E67" s="5">
        <v>77.2</v>
      </c>
      <c r="F67" s="5">
        <v>4.0999999999999996</v>
      </c>
      <c r="G67" s="2">
        <v>39</v>
      </c>
    </row>
    <row r="68" spans="1:10" x14ac:dyDescent="0.4">
      <c r="A68" s="17"/>
      <c r="B68" s="17"/>
      <c r="C68" s="25"/>
      <c r="D68" s="3" t="s">
        <v>131</v>
      </c>
      <c r="E68" s="5">
        <v>81.5</v>
      </c>
      <c r="F68" s="5">
        <v>4.2</v>
      </c>
      <c r="G68" s="2">
        <v>39</v>
      </c>
      <c r="H68" s="10">
        <f>E67-E68</f>
        <v>-4.2999999999999972</v>
      </c>
      <c r="I68" s="4">
        <f>SQRT(F68*F68+F67*F67)</f>
        <v>5.8694122363316756</v>
      </c>
      <c r="J68" s="4">
        <f>G67</f>
        <v>39</v>
      </c>
    </row>
    <row r="69" spans="1:10" x14ac:dyDescent="0.4">
      <c r="A69" s="17"/>
      <c r="B69" s="17"/>
      <c r="C69" s="25"/>
      <c r="D69" s="3" t="s">
        <v>132</v>
      </c>
      <c r="E69" s="5">
        <v>7.6</v>
      </c>
      <c r="F69" s="5">
        <v>7</v>
      </c>
      <c r="G69" s="2">
        <v>39</v>
      </c>
      <c r="H69" s="10">
        <f>E67-E69</f>
        <v>69.600000000000009</v>
      </c>
      <c r="I69" s="4">
        <f>SQRT(F69*F69+F67*F67)</f>
        <v>8.1123362849428275</v>
      </c>
      <c r="J69" s="1">
        <f>G67</f>
        <v>39</v>
      </c>
    </row>
    <row r="70" spans="1:10" x14ac:dyDescent="0.4">
      <c r="A70" s="17"/>
      <c r="B70" s="17"/>
      <c r="C70" s="25"/>
      <c r="D70" s="3" t="s">
        <v>133</v>
      </c>
      <c r="E70" s="5">
        <v>2.4</v>
      </c>
      <c r="F70" s="5">
        <v>3.5</v>
      </c>
      <c r="G70" s="2">
        <v>39</v>
      </c>
      <c r="H70" s="10">
        <f>E67-E70</f>
        <v>74.8</v>
      </c>
      <c r="I70" s="4">
        <f>SQRT(F70*F70+F67*F67)</f>
        <v>5.3907327887774219</v>
      </c>
      <c r="J70" s="1">
        <f>G67</f>
        <v>39</v>
      </c>
    </row>
    <row r="71" spans="1:10" x14ac:dyDescent="0.4">
      <c r="A71" s="17"/>
      <c r="B71" s="17"/>
      <c r="C71" s="25"/>
      <c r="D71" s="3" t="s">
        <v>134</v>
      </c>
      <c r="E71" s="5">
        <v>0.70000000000000007</v>
      </c>
      <c r="F71" s="5">
        <v>1.3</v>
      </c>
      <c r="G71" s="2">
        <v>39</v>
      </c>
      <c r="H71" s="10">
        <f>E67-E71</f>
        <v>76.5</v>
      </c>
      <c r="I71" s="4">
        <f>SQRT(F71*F71+F67*F67)</f>
        <v>4.3011626335213133</v>
      </c>
      <c r="J71" s="1">
        <f>G67</f>
        <v>39</v>
      </c>
    </row>
    <row r="72" spans="1:10" x14ac:dyDescent="0.4">
      <c r="A72" s="17"/>
      <c r="B72" s="17" t="s">
        <v>37</v>
      </c>
      <c r="C72" s="25"/>
      <c r="D72" s="3" t="s">
        <v>15</v>
      </c>
      <c r="E72" s="5">
        <v>74.2</v>
      </c>
      <c r="F72" s="5">
        <v>5.0999999999999996</v>
      </c>
      <c r="G72" s="2">
        <v>30</v>
      </c>
    </row>
    <row r="73" spans="1:10" x14ac:dyDescent="0.4">
      <c r="A73" s="17"/>
      <c r="B73" s="17"/>
      <c r="C73" s="25"/>
      <c r="D73" s="3" t="s">
        <v>131</v>
      </c>
      <c r="E73" s="5">
        <v>64.7</v>
      </c>
      <c r="F73" s="5">
        <v>8</v>
      </c>
      <c r="G73" s="2">
        <v>30</v>
      </c>
      <c r="H73" s="10">
        <f>E72-E73</f>
        <v>9.5</v>
      </c>
      <c r="I73" s="4">
        <f>SQRT(F73*F73+F72*F72)</f>
        <v>9.4873600121424708</v>
      </c>
      <c r="J73" s="4">
        <f>G72</f>
        <v>30</v>
      </c>
    </row>
    <row r="74" spans="1:10" x14ac:dyDescent="0.4">
      <c r="A74" s="17"/>
      <c r="B74" s="17"/>
      <c r="C74" s="25"/>
      <c r="D74" s="3" t="s">
        <v>132</v>
      </c>
      <c r="E74" s="5">
        <v>43.7</v>
      </c>
      <c r="F74" s="5">
        <v>15.4</v>
      </c>
      <c r="G74" s="2">
        <v>30</v>
      </c>
      <c r="H74" s="10">
        <f>E72-E74</f>
        <v>30.5</v>
      </c>
      <c r="I74" s="4">
        <f>SQRT(F74*F74+F72*F72)</f>
        <v>16.222515218054198</v>
      </c>
      <c r="J74" s="1">
        <f>G72</f>
        <v>30</v>
      </c>
    </row>
    <row r="75" spans="1:10" x14ac:dyDescent="0.4">
      <c r="A75" s="17"/>
      <c r="B75" s="17"/>
      <c r="C75" s="25"/>
      <c r="D75" s="3" t="s">
        <v>133</v>
      </c>
      <c r="E75" s="5">
        <v>49.800000000000004</v>
      </c>
      <c r="F75" s="5">
        <v>16</v>
      </c>
      <c r="G75" s="2">
        <v>30</v>
      </c>
      <c r="H75" s="10">
        <f>E72-E75</f>
        <v>24.4</v>
      </c>
      <c r="I75" s="4">
        <f>SQRT(F75*F75+F72*F72)</f>
        <v>16.793153366774209</v>
      </c>
      <c r="J75" s="1">
        <f>G72</f>
        <v>30</v>
      </c>
    </row>
    <row r="76" spans="1:10" x14ac:dyDescent="0.4">
      <c r="A76" s="17"/>
      <c r="B76" s="17"/>
      <c r="C76" s="25"/>
      <c r="D76" s="3" t="s">
        <v>134</v>
      </c>
      <c r="E76" s="5">
        <v>63.6</v>
      </c>
      <c r="F76" s="5">
        <v>11.6</v>
      </c>
      <c r="G76" s="2">
        <v>30</v>
      </c>
      <c r="H76" s="10">
        <f>E72-E76</f>
        <v>10.600000000000001</v>
      </c>
      <c r="I76" s="4">
        <f>SQRT(F76*F76+F72*F72)</f>
        <v>12.671621837791719</v>
      </c>
      <c r="J76" s="1">
        <f>G72</f>
        <v>30</v>
      </c>
    </row>
    <row r="77" spans="1:10" x14ac:dyDescent="0.4">
      <c r="A77" s="17"/>
      <c r="B77" s="17" t="s">
        <v>22</v>
      </c>
      <c r="C77" s="25"/>
      <c r="D77" s="3" t="s">
        <v>15</v>
      </c>
      <c r="E77" s="5">
        <v>71.3</v>
      </c>
      <c r="F77" s="5">
        <v>8.8000000000000007</v>
      </c>
      <c r="G77" s="2">
        <v>30</v>
      </c>
    </row>
    <row r="78" spans="1:10" x14ac:dyDescent="0.4">
      <c r="A78" s="17"/>
      <c r="B78" s="17"/>
      <c r="C78" s="25"/>
      <c r="D78" s="3" t="s">
        <v>131</v>
      </c>
      <c r="E78" s="5">
        <v>65.900000000000006</v>
      </c>
      <c r="F78" s="5">
        <v>9.1</v>
      </c>
      <c r="G78" s="2">
        <v>30</v>
      </c>
      <c r="H78" s="10">
        <f>E77-E78</f>
        <v>5.3999999999999915</v>
      </c>
      <c r="I78" s="4">
        <f>SQRT(F78*F78+F77*F77)</f>
        <v>12.658988901172163</v>
      </c>
      <c r="J78" s="4">
        <f>G77</f>
        <v>30</v>
      </c>
    </row>
    <row r="79" spans="1:10" x14ac:dyDescent="0.4">
      <c r="A79" s="17"/>
      <c r="B79" s="17"/>
      <c r="C79" s="25"/>
      <c r="D79" s="3" t="s">
        <v>132</v>
      </c>
      <c r="E79" s="5">
        <v>62.199999999999996</v>
      </c>
      <c r="F79" s="5">
        <v>9.2000000000000011</v>
      </c>
      <c r="G79" s="2">
        <v>30</v>
      </c>
      <c r="H79" s="10">
        <f>E77-E79</f>
        <v>9.1000000000000014</v>
      </c>
      <c r="I79" s="4">
        <f>SQRT(F79*F79+F77*F77)</f>
        <v>12.731064370271641</v>
      </c>
      <c r="J79" s="1">
        <f>G77</f>
        <v>30</v>
      </c>
    </row>
    <row r="80" spans="1:10" x14ac:dyDescent="0.4">
      <c r="A80" s="17"/>
      <c r="B80" s="17"/>
      <c r="C80" s="25"/>
      <c r="D80" s="3" t="s">
        <v>133</v>
      </c>
      <c r="E80" s="5">
        <v>61.4</v>
      </c>
      <c r="F80" s="5">
        <v>9.1</v>
      </c>
      <c r="G80" s="2">
        <v>30</v>
      </c>
      <c r="H80" s="10">
        <f>E77-E80</f>
        <v>9.8999999999999986</v>
      </c>
      <c r="I80" s="4">
        <f>SQRT(F80*F80+F77*F77)</f>
        <v>12.658988901172163</v>
      </c>
      <c r="J80" s="1">
        <f>G77</f>
        <v>30</v>
      </c>
    </row>
    <row r="81" spans="1:10" x14ac:dyDescent="0.4">
      <c r="A81" s="17"/>
      <c r="B81" s="17"/>
      <c r="C81" s="25"/>
      <c r="D81" s="3" t="s">
        <v>134</v>
      </c>
      <c r="E81" s="5">
        <v>60.9</v>
      </c>
      <c r="F81" s="5">
        <v>9.3999999999999986</v>
      </c>
      <c r="G81" s="2">
        <v>30</v>
      </c>
      <c r="H81" s="10">
        <f>E77-E81</f>
        <v>10.399999999999999</v>
      </c>
      <c r="I81" s="4">
        <f>SQRT(F81*F81+F77*F77)</f>
        <v>12.876334882255897</v>
      </c>
      <c r="J81" s="1">
        <f>G77</f>
        <v>30</v>
      </c>
    </row>
    <row r="82" spans="1:10" x14ac:dyDescent="0.4">
      <c r="A82" s="17" t="s">
        <v>324</v>
      </c>
      <c r="B82" s="17" t="s">
        <v>37</v>
      </c>
      <c r="C82" s="25">
        <v>59.07</v>
      </c>
      <c r="D82" s="3" t="s">
        <v>15</v>
      </c>
      <c r="E82" s="5">
        <v>48.1</v>
      </c>
      <c r="F82" s="5">
        <v>25.8</v>
      </c>
      <c r="G82" s="2">
        <v>30</v>
      </c>
    </row>
    <row r="83" spans="1:10" x14ac:dyDescent="0.4">
      <c r="A83" s="17"/>
      <c r="B83" s="17"/>
      <c r="C83" s="25"/>
      <c r="D83" s="3" t="s">
        <v>66</v>
      </c>
      <c r="E83" s="5">
        <v>38.700000000000003</v>
      </c>
      <c r="F83" s="5">
        <v>28.8</v>
      </c>
      <c r="G83" s="2">
        <v>30</v>
      </c>
      <c r="H83" s="10">
        <f>E82-E83</f>
        <v>9.3999999999999986</v>
      </c>
      <c r="I83" s="4">
        <f>SQRT(F83*F83+F82*F82)</f>
        <v>38.666264365723251</v>
      </c>
      <c r="J83" s="4">
        <f>G82</f>
        <v>30</v>
      </c>
    </row>
    <row r="84" spans="1:10" x14ac:dyDescent="0.4">
      <c r="A84" s="17"/>
      <c r="B84" s="17" t="s">
        <v>21</v>
      </c>
      <c r="C84" s="25"/>
      <c r="D84" s="3" t="s">
        <v>15</v>
      </c>
      <c r="E84" s="5">
        <v>42.5</v>
      </c>
      <c r="F84" s="5">
        <v>27.8</v>
      </c>
      <c r="G84" s="2">
        <v>29</v>
      </c>
    </row>
    <row r="85" spans="1:10" x14ac:dyDescent="0.4">
      <c r="A85" s="17"/>
      <c r="B85" s="17"/>
      <c r="C85" s="25"/>
      <c r="D85" s="3" t="s">
        <v>66</v>
      </c>
      <c r="E85" s="5">
        <v>36.799999999999997</v>
      </c>
      <c r="F85" s="5">
        <v>20.8</v>
      </c>
      <c r="G85" s="2">
        <v>29</v>
      </c>
      <c r="H85" s="10">
        <f>E84-E85</f>
        <v>5.7000000000000028</v>
      </c>
      <c r="I85" s="4">
        <f>SQRT(F85*F85+F84*F84)</f>
        <v>34.720023041467009</v>
      </c>
      <c r="J85" s="4">
        <f>G84</f>
        <v>29</v>
      </c>
    </row>
    <row r="86" spans="1:10" x14ac:dyDescent="0.4">
      <c r="A86" s="17" t="s">
        <v>142</v>
      </c>
      <c r="B86" s="17" t="s">
        <v>184</v>
      </c>
      <c r="C86" s="25">
        <v>24.46</v>
      </c>
      <c r="D86" s="3" t="s">
        <v>15</v>
      </c>
      <c r="E86" s="5">
        <v>59</v>
      </c>
      <c r="F86" s="5">
        <v>20.75</v>
      </c>
      <c r="G86" s="2">
        <v>20</v>
      </c>
    </row>
    <row r="87" spans="1:10" x14ac:dyDescent="0.4">
      <c r="A87" s="17"/>
      <c r="B87" s="17"/>
      <c r="C87" s="25"/>
      <c r="D87" s="3" t="s">
        <v>27</v>
      </c>
      <c r="E87" s="5">
        <v>11</v>
      </c>
      <c r="F87" s="5">
        <v>18.61</v>
      </c>
      <c r="G87" s="2">
        <v>20</v>
      </c>
      <c r="H87" s="10">
        <f>E86-E87</f>
        <v>48</v>
      </c>
      <c r="I87" s="4">
        <f>SQRT(F87*F87+F86*F86)</f>
        <v>27.872829063444563</v>
      </c>
      <c r="J87" s="4">
        <f>G86</f>
        <v>20</v>
      </c>
    </row>
    <row r="88" spans="1:10" x14ac:dyDescent="0.4">
      <c r="A88" s="17"/>
      <c r="B88" s="17" t="s">
        <v>182</v>
      </c>
      <c r="C88" s="25"/>
      <c r="D88" s="3" t="s">
        <v>15</v>
      </c>
      <c r="E88" s="5">
        <v>61</v>
      </c>
      <c r="F88" s="5">
        <v>21.74</v>
      </c>
      <c r="G88" s="2">
        <v>20</v>
      </c>
    </row>
    <row r="89" spans="1:10" x14ac:dyDescent="0.4">
      <c r="A89" s="17"/>
      <c r="B89" s="17"/>
      <c r="C89" s="25"/>
      <c r="D89" s="3" t="s">
        <v>27</v>
      </c>
      <c r="E89" s="5">
        <v>36.5</v>
      </c>
      <c r="F89" s="5">
        <v>27.2</v>
      </c>
      <c r="G89" s="2">
        <v>20</v>
      </c>
      <c r="H89" s="10">
        <f>E88-E89</f>
        <v>24.5</v>
      </c>
      <c r="I89" s="4">
        <f>SQRT(F89*F89+F88*F88)</f>
        <v>34.820505452965499</v>
      </c>
      <c r="J89" s="4">
        <f>G88</f>
        <v>20</v>
      </c>
    </row>
    <row r="90" spans="1:10" x14ac:dyDescent="0.4">
      <c r="A90" s="17"/>
      <c r="B90" s="17" t="s">
        <v>187</v>
      </c>
      <c r="C90" s="25"/>
      <c r="D90" s="3" t="s">
        <v>15</v>
      </c>
      <c r="E90" s="5">
        <v>53.57</v>
      </c>
      <c r="F90" s="5">
        <v>27.63</v>
      </c>
      <c r="G90" s="2">
        <v>14</v>
      </c>
    </row>
    <row r="91" spans="1:10" x14ac:dyDescent="0.4">
      <c r="A91" s="17"/>
      <c r="B91" s="17"/>
      <c r="C91" s="25"/>
      <c r="D91" s="3" t="s">
        <v>145</v>
      </c>
      <c r="E91" s="5">
        <v>12.86</v>
      </c>
      <c r="F91" s="5">
        <v>23.01</v>
      </c>
      <c r="G91" s="2">
        <v>14</v>
      </c>
      <c r="H91" s="10">
        <f>E90-E91</f>
        <v>40.71</v>
      </c>
      <c r="I91" s="4">
        <f>SQRT(F91*F91+F90*F90)</f>
        <v>35.956598838043625</v>
      </c>
      <c r="J91" s="4">
        <f>G90</f>
        <v>14</v>
      </c>
    </row>
    <row r="92" spans="1:10" x14ac:dyDescent="0.4">
      <c r="A92" s="17" t="s">
        <v>146</v>
      </c>
      <c r="B92" s="17" t="s">
        <v>37</v>
      </c>
      <c r="C92" s="25">
        <v>27.83</v>
      </c>
      <c r="D92" s="3" t="s">
        <v>15</v>
      </c>
      <c r="E92" s="5">
        <v>68.5</v>
      </c>
      <c r="F92" s="5">
        <v>10.6</v>
      </c>
      <c r="G92" s="2">
        <v>10</v>
      </c>
    </row>
    <row r="93" spans="1:10" x14ac:dyDescent="0.4">
      <c r="A93" s="17"/>
      <c r="B93" s="17"/>
      <c r="C93" s="25"/>
      <c r="D93" s="3" t="s">
        <v>62</v>
      </c>
      <c r="E93" s="5">
        <v>46</v>
      </c>
      <c r="F93" s="5">
        <v>19.7</v>
      </c>
      <c r="G93" s="2">
        <v>10</v>
      </c>
      <c r="H93" s="10">
        <f>E92-E93</f>
        <v>22.5</v>
      </c>
      <c r="I93" s="4">
        <f>SQRT(F93*F93+F92*F92)</f>
        <v>22.370739817896055</v>
      </c>
      <c r="J93" s="4">
        <f>G92</f>
        <v>10</v>
      </c>
    </row>
    <row r="94" spans="1:10" x14ac:dyDescent="0.4">
      <c r="A94" s="17"/>
      <c r="B94" s="17"/>
      <c r="C94" s="25"/>
      <c r="D94" s="3" t="s">
        <v>63</v>
      </c>
      <c r="E94" s="5">
        <v>35</v>
      </c>
      <c r="F94" s="5">
        <v>22</v>
      </c>
      <c r="G94" s="2">
        <v>10</v>
      </c>
      <c r="H94" s="10">
        <f>E92-E94</f>
        <v>33.5</v>
      </c>
      <c r="I94" s="4">
        <f>SQRT(F94*F94+F92*F92)</f>
        <v>24.420483205702546</v>
      </c>
      <c r="J94" s="1">
        <f>G92</f>
        <v>10</v>
      </c>
    </row>
    <row r="95" spans="1:10" x14ac:dyDescent="0.4">
      <c r="A95" s="17"/>
      <c r="B95" s="17"/>
      <c r="C95" s="25"/>
      <c r="D95" s="3" t="s">
        <v>64</v>
      </c>
      <c r="E95" s="5">
        <v>24</v>
      </c>
      <c r="F95" s="5">
        <v>22.2</v>
      </c>
      <c r="G95" s="2">
        <v>10</v>
      </c>
      <c r="H95" s="10">
        <f>E92-E95</f>
        <v>44.5</v>
      </c>
      <c r="I95" s="4">
        <f>SQRT(F95*F95+F92*F92)</f>
        <v>24.600812994695925</v>
      </c>
      <c r="J95" s="1">
        <f>G92</f>
        <v>10</v>
      </c>
    </row>
    <row r="96" spans="1:10" x14ac:dyDescent="0.4">
      <c r="A96" s="17"/>
      <c r="B96" s="17"/>
      <c r="C96" s="25"/>
      <c r="D96" s="3" t="s">
        <v>74</v>
      </c>
      <c r="E96" s="5">
        <v>22.5</v>
      </c>
      <c r="F96" s="5">
        <v>26.5</v>
      </c>
      <c r="G96" s="2">
        <v>10</v>
      </c>
      <c r="H96" s="10">
        <f>E92-E96</f>
        <v>46</v>
      </c>
      <c r="I96" s="4">
        <f>SQRT(F96*F96+F92*F92)</f>
        <v>28.541373477812872</v>
      </c>
      <c r="J96" s="1">
        <f>G92</f>
        <v>10</v>
      </c>
    </row>
    <row r="97" spans="1:10" x14ac:dyDescent="0.4">
      <c r="A97" s="17"/>
      <c r="B97" s="17" t="s">
        <v>21</v>
      </c>
      <c r="C97" s="25"/>
      <c r="D97" s="3" t="s">
        <v>15</v>
      </c>
      <c r="E97" s="5">
        <v>62.6</v>
      </c>
      <c r="F97" s="5">
        <v>11.7</v>
      </c>
      <c r="G97" s="2">
        <v>25</v>
      </c>
    </row>
    <row r="98" spans="1:10" x14ac:dyDescent="0.4">
      <c r="A98" s="17"/>
      <c r="B98" s="17"/>
      <c r="C98" s="25"/>
      <c r="D98" s="3" t="s">
        <v>62</v>
      </c>
      <c r="E98" s="5">
        <v>49.4</v>
      </c>
      <c r="F98" s="5">
        <v>13.3</v>
      </c>
      <c r="G98" s="2">
        <v>25</v>
      </c>
      <c r="H98" s="10">
        <f>E97-E98</f>
        <v>13.200000000000003</v>
      </c>
      <c r="I98" s="4">
        <f>SQRT(F98*F98+F97*F97)</f>
        <v>17.713836399831628</v>
      </c>
      <c r="J98" s="4">
        <f>G97</f>
        <v>25</v>
      </c>
    </row>
    <row r="99" spans="1:10" x14ac:dyDescent="0.4">
      <c r="A99" s="17"/>
      <c r="B99" s="17"/>
      <c r="C99" s="25"/>
      <c r="D99" s="3" t="s">
        <v>63</v>
      </c>
      <c r="E99" s="5">
        <v>30.2</v>
      </c>
      <c r="F99" s="5">
        <v>15.6</v>
      </c>
      <c r="G99" s="2">
        <v>25</v>
      </c>
      <c r="H99" s="10">
        <f>E97-E99</f>
        <v>32.400000000000006</v>
      </c>
      <c r="I99" s="4">
        <f>SQRT(F99*F99+F97*F97)</f>
        <v>19.5</v>
      </c>
      <c r="J99" s="1">
        <f>G97</f>
        <v>25</v>
      </c>
    </row>
    <row r="100" spans="1:10" x14ac:dyDescent="0.4">
      <c r="A100" s="17"/>
      <c r="B100" s="17"/>
      <c r="C100" s="25"/>
      <c r="D100" s="3" t="s">
        <v>64</v>
      </c>
      <c r="E100" s="5">
        <v>17.600000000000001</v>
      </c>
      <c r="F100" s="5">
        <v>17.399999999999999</v>
      </c>
      <c r="G100" s="2">
        <v>25</v>
      </c>
      <c r="H100" s="10">
        <f>E97-E100</f>
        <v>45</v>
      </c>
      <c r="I100" s="4">
        <f>SQRT(F100*F100+F97*F97)</f>
        <v>20.967832506007863</v>
      </c>
      <c r="J100" s="1">
        <f>G97</f>
        <v>25</v>
      </c>
    </row>
    <row r="101" spans="1:10" x14ac:dyDescent="0.4">
      <c r="A101" s="17"/>
      <c r="B101" s="17"/>
      <c r="C101" s="25"/>
      <c r="D101" s="3" t="s">
        <v>74</v>
      </c>
      <c r="E101" s="5">
        <v>17.399999999999999</v>
      </c>
      <c r="F101" s="5">
        <v>17.899999999999999</v>
      </c>
      <c r="G101" s="2">
        <v>25</v>
      </c>
      <c r="H101" s="10">
        <f>E97-E101</f>
        <v>45.2</v>
      </c>
      <c r="I101" s="4">
        <f>SQRT(F101*F101+F97*F97)</f>
        <v>21.384573879317774</v>
      </c>
      <c r="J101" s="1">
        <f>G97</f>
        <v>25</v>
      </c>
    </row>
    <row r="102" spans="1:10" x14ac:dyDescent="0.4">
      <c r="A102" s="17" t="s">
        <v>150</v>
      </c>
      <c r="B102" s="17" t="s">
        <v>104</v>
      </c>
      <c r="C102" s="25">
        <v>34.44</v>
      </c>
      <c r="D102" s="3" t="s">
        <v>15</v>
      </c>
      <c r="E102" s="5">
        <v>63.2</v>
      </c>
      <c r="F102" s="5">
        <v>15.4</v>
      </c>
      <c r="G102" s="2">
        <v>25</v>
      </c>
    </row>
    <row r="103" spans="1:10" x14ac:dyDescent="0.4">
      <c r="A103" s="17"/>
      <c r="B103" s="17"/>
      <c r="C103" s="25"/>
      <c r="D103" s="3" t="s">
        <v>63</v>
      </c>
      <c r="E103" s="5">
        <v>38.799999999999997</v>
      </c>
      <c r="F103" s="5">
        <v>16.899999999999999</v>
      </c>
      <c r="G103" s="2">
        <v>25</v>
      </c>
      <c r="H103" s="10">
        <f>E102-E103</f>
        <v>24.400000000000006</v>
      </c>
      <c r="I103" s="4">
        <f>SQRT(F103*F103+F102*F102)</f>
        <v>22.864164100180876</v>
      </c>
      <c r="J103" s="4">
        <f>G102</f>
        <v>25</v>
      </c>
    </row>
    <row r="104" spans="1:10" x14ac:dyDescent="0.4">
      <c r="A104" s="17"/>
      <c r="B104" s="17" t="s">
        <v>22</v>
      </c>
      <c r="C104" s="25"/>
      <c r="D104" s="3" t="s">
        <v>15</v>
      </c>
      <c r="E104" s="5">
        <v>56.8</v>
      </c>
      <c r="F104" s="5">
        <v>13.700000000000001</v>
      </c>
      <c r="G104" s="2">
        <v>25</v>
      </c>
    </row>
    <row r="105" spans="1:10" x14ac:dyDescent="0.4">
      <c r="A105" s="17"/>
      <c r="B105" s="17"/>
      <c r="C105" s="25"/>
      <c r="D105" s="3" t="s">
        <v>63</v>
      </c>
      <c r="E105" s="5">
        <v>38</v>
      </c>
      <c r="F105" s="5">
        <v>14.7</v>
      </c>
      <c r="G105" s="2">
        <v>25</v>
      </c>
      <c r="H105" s="10">
        <f>E104-E105</f>
        <v>18.799999999999997</v>
      </c>
      <c r="I105" s="4">
        <f>SQRT(F105*F105+F104*F104)</f>
        <v>20.094277792446285</v>
      </c>
      <c r="J105" s="4">
        <f>G104</f>
        <v>25</v>
      </c>
    </row>
    <row r="106" spans="1:10" x14ac:dyDescent="0.4">
      <c r="A106" s="17" t="s">
        <v>153</v>
      </c>
      <c r="B106" s="17" t="s">
        <v>188</v>
      </c>
      <c r="C106" s="25">
        <v>43.66</v>
      </c>
      <c r="D106" s="3" t="s">
        <v>15</v>
      </c>
      <c r="E106" s="5">
        <v>53</v>
      </c>
      <c r="F106" s="5">
        <v>28</v>
      </c>
      <c r="G106" s="2">
        <v>39</v>
      </c>
    </row>
    <row r="107" spans="1:10" x14ac:dyDescent="0.4">
      <c r="A107" s="17"/>
      <c r="B107" s="17"/>
      <c r="C107" s="25"/>
      <c r="D107" s="3" t="s">
        <v>91</v>
      </c>
      <c r="E107" s="5">
        <v>34</v>
      </c>
      <c r="F107" s="5">
        <v>32</v>
      </c>
      <c r="G107" s="2">
        <v>39</v>
      </c>
      <c r="H107" s="10">
        <f>E106-E107</f>
        <v>19</v>
      </c>
      <c r="I107" s="4">
        <f>SQRT(F107*F107+F106*F106)</f>
        <v>42.5205832509386</v>
      </c>
      <c r="J107" s="4">
        <f>G106</f>
        <v>39</v>
      </c>
    </row>
    <row r="108" spans="1:10" x14ac:dyDescent="0.4">
      <c r="A108" s="17"/>
      <c r="B108" s="17" t="s">
        <v>157</v>
      </c>
      <c r="C108" s="25"/>
      <c r="D108" s="3" t="s">
        <v>15</v>
      </c>
      <c r="E108" s="5">
        <v>48</v>
      </c>
      <c r="F108" s="5">
        <v>24</v>
      </c>
      <c r="G108" s="2">
        <v>41</v>
      </c>
    </row>
    <row r="109" spans="1:10" x14ac:dyDescent="0.4">
      <c r="A109" s="17"/>
      <c r="B109" s="17"/>
      <c r="C109" s="25"/>
      <c r="D109" s="3" t="s">
        <v>91</v>
      </c>
      <c r="E109" s="5">
        <v>40</v>
      </c>
      <c r="F109" s="5">
        <v>26</v>
      </c>
      <c r="G109" s="2">
        <v>41</v>
      </c>
      <c r="H109" s="10">
        <f>E108-E109</f>
        <v>8</v>
      </c>
      <c r="I109" s="4">
        <f>SQRT(F109*F109+F108*F108)</f>
        <v>35.383612025908263</v>
      </c>
      <c r="J109" s="4">
        <f>G108</f>
        <v>41</v>
      </c>
    </row>
    <row r="110" spans="1:10" x14ac:dyDescent="0.4">
      <c r="A110" s="17" t="s">
        <v>158</v>
      </c>
      <c r="B110" s="17" t="s">
        <v>182</v>
      </c>
      <c r="C110" s="25">
        <v>32.4</v>
      </c>
      <c r="D110" s="3" t="s">
        <v>15</v>
      </c>
      <c r="E110" s="5">
        <v>36.270000000000003</v>
      </c>
      <c r="F110" s="5">
        <v>26.47</v>
      </c>
      <c r="G110" s="2">
        <v>11</v>
      </c>
    </row>
    <row r="111" spans="1:10" x14ac:dyDescent="0.4">
      <c r="A111" s="17"/>
      <c r="B111" s="17"/>
      <c r="C111" s="25"/>
      <c r="D111" s="3" t="s">
        <v>133</v>
      </c>
      <c r="E111" s="5">
        <v>5.3</v>
      </c>
      <c r="F111" s="5">
        <v>13.48</v>
      </c>
      <c r="G111" s="2">
        <v>11</v>
      </c>
      <c r="H111" s="10">
        <f>E110-E111</f>
        <v>30.970000000000002</v>
      </c>
      <c r="I111" s="4">
        <f>SQRT(F111*F111+F110*F110)</f>
        <v>29.704735312740965</v>
      </c>
      <c r="J111" s="4">
        <f>G110</f>
        <v>11</v>
      </c>
    </row>
    <row r="112" spans="1:10" x14ac:dyDescent="0.4">
      <c r="A112" s="17"/>
      <c r="B112" s="17"/>
      <c r="C112" s="25"/>
      <c r="D112" s="3" t="s">
        <v>160</v>
      </c>
      <c r="E112" s="5">
        <v>24.1</v>
      </c>
      <c r="F112" s="5">
        <v>24.19</v>
      </c>
      <c r="G112" s="2">
        <v>11</v>
      </c>
      <c r="H112" s="10">
        <f>E110-E112</f>
        <v>12.170000000000002</v>
      </c>
      <c r="I112" s="4">
        <f>SQRT(F112*F112+F110*F110)</f>
        <v>35.858290533710608</v>
      </c>
      <c r="J112" s="1">
        <f>G110</f>
        <v>11</v>
      </c>
    </row>
    <row r="113" spans="1:10" x14ac:dyDescent="0.4">
      <c r="A113" s="17"/>
      <c r="B113" s="17" t="s">
        <v>323</v>
      </c>
      <c r="C113" s="25"/>
      <c r="D113" s="3" t="s">
        <v>15</v>
      </c>
      <c r="E113" s="5">
        <v>41.3</v>
      </c>
      <c r="F113" s="5">
        <v>29.73</v>
      </c>
      <c r="G113" s="2">
        <v>10</v>
      </c>
    </row>
    <row r="114" spans="1:10" x14ac:dyDescent="0.4">
      <c r="A114" s="17"/>
      <c r="B114" s="17"/>
      <c r="C114" s="25"/>
      <c r="D114" s="3" t="s">
        <v>133</v>
      </c>
      <c r="E114" s="5">
        <v>7.44</v>
      </c>
      <c r="F114" s="5">
        <v>11.1</v>
      </c>
      <c r="G114" s="2">
        <v>10</v>
      </c>
      <c r="H114" s="10">
        <f>E113-E114</f>
        <v>33.86</v>
      </c>
      <c r="I114" s="4">
        <f>SQRT(F114*F114+F113*F113)</f>
        <v>31.73456947872462</v>
      </c>
      <c r="J114" s="4">
        <f>G113</f>
        <v>10</v>
      </c>
    </row>
    <row r="115" spans="1:10" x14ac:dyDescent="0.4">
      <c r="A115" s="17"/>
      <c r="B115" s="17"/>
      <c r="C115" s="25"/>
      <c r="D115" s="3" t="s">
        <v>160</v>
      </c>
      <c r="E115" s="5">
        <v>15.44</v>
      </c>
      <c r="F115" s="5">
        <v>25.64</v>
      </c>
      <c r="G115" s="2">
        <v>10</v>
      </c>
      <c r="H115" s="10">
        <f>E113-E115</f>
        <v>25.86</v>
      </c>
      <c r="I115" s="4">
        <f>SQRT(F115*F115+F113*F113)</f>
        <v>39.259170903115113</v>
      </c>
      <c r="J115" s="1">
        <f>G113</f>
        <v>10</v>
      </c>
    </row>
    <row r="116" spans="1:10" x14ac:dyDescent="0.4">
      <c r="A116" s="17"/>
      <c r="B116" s="17" t="s">
        <v>189</v>
      </c>
      <c r="C116" s="25"/>
      <c r="D116" s="3" t="s">
        <v>15</v>
      </c>
      <c r="E116" s="5">
        <v>48</v>
      </c>
      <c r="F116" s="5">
        <v>16.66</v>
      </c>
      <c r="G116" s="2">
        <v>11</v>
      </c>
    </row>
    <row r="117" spans="1:10" x14ac:dyDescent="0.4">
      <c r="A117" s="17"/>
      <c r="B117" s="17"/>
      <c r="C117" s="25"/>
      <c r="D117" s="3" t="s">
        <v>133</v>
      </c>
      <c r="E117" s="5">
        <v>10.64</v>
      </c>
      <c r="F117" s="5">
        <v>15.71</v>
      </c>
      <c r="G117" s="2">
        <v>11</v>
      </c>
      <c r="H117" s="10">
        <f>E116-E117</f>
        <v>37.36</v>
      </c>
      <c r="I117" s="4">
        <f>SQRT(F117*F117+F116*F116)</f>
        <v>22.898901720388253</v>
      </c>
      <c r="J117" s="4">
        <f>G116</f>
        <v>11</v>
      </c>
    </row>
    <row r="118" spans="1:10" x14ac:dyDescent="0.4">
      <c r="A118" s="17"/>
      <c r="B118" s="17"/>
      <c r="C118" s="25"/>
      <c r="D118" s="3" t="s">
        <v>160</v>
      </c>
      <c r="E118" s="5">
        <v>13.27</v>
      </c>
      <c r="F118" s="5">
        <v>15.12</v>
      </c>
      <c r="G118" s="2">
        <v>11</v>
      </c>
      <c r="H118" s="10">
        <f>E116-E118</f>
        <v>34.730000000000004</v>
      </c>
      <c r="I118" s="4">
        <f>SQRT(F118*F118+F116*F116)</f>
        <v>22.498222151983477</v>
      </c>
      <c r="J118" s="1">
        <f>G116</f>
        <v>11</v>
      </c>
    </row>
    <row r="119" spans="1:10" x14ac:dyDescent="0.4">
      <c r="A119" s="17" t="s">
        <v>162</v>
      </c>
      <c r="B119" s="17" t="s">
        <v>190</v>
      </c>
      <c r="C119" s="25">
        <v>35.9</v>
      </c>
      <c r="D119" s="3" t="s">
        <v>15</v>
      </c>
      <c r="E119" s="5">
        <v>15</v>
      </c>
      <c r="F119" s="5">
        <v>23.742788378789886</v>
      </c>
      <c r="G119" s="2">
        <v>20</v>
      </c>
    </row>
    <row r="120" spans="1:10" x14ac:dyDescent="0.4">
      <c r="A120" s="17"/>
      <c r="B120" s="17"/>
      <c r="C120" s="25"/>
      <c r="D120" s="3" t="s">
        <v>27</v>
      </c>
      <c r="E120" s="5">
        <v>9</v>
      </c>
      <c r="F120" s="5">
        <v>21.612265036316764</v>
      </c>
      <c r="G120" s="2">
        <v>20</v>
      </c>
      <c r="H120" s="10">
        <f>E119-E120</f>
        <v>6</v>
      </c>
      <c r="I120" s="4">
        <f>SQRT(F120*F120+F119*F119)</f>
        <v>32.106229925047259</v>
      </c>
      <c r="J120" s="4">
        <f>G119</f>
        <v>20</v>
      </c>
    </row>
    <row r="121" spans="1:10" x14ac:dyDescent="0.4">
      <c r="A121" s="17"/>
      <c r="B121" s="17" t="s">
        <v>196</v>
      </c>
      <c r="C121" s="25"/>
      <c r="D121" s="3" t="s">
        <v>15</v>
      </c>
      <c r="E121" s="5">
        <v>30.5</v>
      </c>
      <c r="F121" s="5">
        <v>29.914712099567332</v>
      </c>
      <c r="G121" s="2">
        <v>20</v>
      </c>
    </row>
    <row r="122" spans="1:10" x14ac:dyDescent="0.4">
      <c r="A122" s="17"/>
      <c r="B122" s="17"/>
      <c r="C122" s="25"/>
      <c r="D122" s="3" t="s">
        <v>27</v>
      </c>
      <c r="E122" s="5">
        <v>4.59</v>
      </c>
      <c r="F122" s="5">
        <v>10.263337663742726</v>
      </c>
      <c r="G122" s="2">
        <v>20</v>
      </c>
      <c r="H122" s="10">
        <f>E121-E122</f>
        <v>25.91</v>
      </c>
      <c r="I122" s="4">
        <f>SQRT(F122*F122+F121*F121)</f>
        <v>31.626351354527131</v>
      </c>
      <c r="J122" s="4">
        <f>G121</f>
        <v>20</v>
      </c>
    </row>
    <row r="123" spans="1:10" x14ac:dyDescent="0.4">
      <c r="A123" s="17" t="s">
        <v>168</v>
      </c>
      <c r="B123" s="17" t="s">
        <v>37</v>
      </c>
      <c r="C123" s="25">
        <v>30.87</v>
      </c>
      <c r="D123" s="3" t="s">
        <v>15</v>
      </c>
      <c r="E123" s="5">
        <v>46.8</v>
      </c>
      <c r="F123" s="5">
        <v>23.1</v>
      </c>
      <c r="G123" s="2">
        <v>16</v>
      </c>
    </row>
    <row r="124" spans="1:10" x14ac:dyDescent="0.4">
      <c r="A124" s="17"/>
      <c r="B124" s="17"/>
      <c r="C124" s="25"/>
      <c r="D124" s="3" t="s">
        <v>27</v>
      </c>
      <c r="E124" s="5">
        <v>21.299999999999997</v>
      </c>
      <c r="F124" s="5">
        <v>18.2</v>
      </c>
      <c r="G124" s="2">
        <v>16</v>
      </c>
      <c r="H124" s="10">
        <f>E123-E124</f>
        <v>25.5</v>
      </c>
      <c r="I124" s="4">
        <f>SQRT(F124*F124+F123*F123)</f>
        <v>29.408332152640003</v>
      </c>
      <c r="J124" s="4">
        <f>G123</f>
        <v>16</v>
      </c>
    </row>
    <row r="125" spans="1:10" x14ac:dyDescent="0.4">
      <c r="A125" s="17"/>
      <c r="B125" s="17" t="s">
        <v>22</v>
      </c>
      <c r="C125" s="25"/>
      <c r="D125" s="3" t="s">
        <v>15</v>
      </c>
      <c r="E125" s="5">
        <v>47.1</v>
      </c>
      <c r="F125" s="5">
        <v>20.8</v>
      </c>
      <c r="G125" s="2">
        <v>16</v>
      </c>
    </row>
    <row r="126" spans="1:10" x14ac:dyDescent="0.4">
      <c r="A126" s="17"/>
      <c r="B126" s="17"/>
      <c r="C126" s="25"/>
      <c r="D126" s="3" t="s">
        <v>27</v>
      </c>
      <c r="E126" s="5">
        <v>38</v>
      </c>
      <c r="F126" s="5">
        <v>20.5</v>
      </c>
      <c r="G126" s="2">
        <v>16</v>
      </c>
      <c r="H126" s="10">
        <f>E125-E126</f>
        <v>9.1000000000000014</v>
      </c>
      <c r="I126" s="4">
        <f>SQRT(F126*F126+F125*F125)</f>
        <v>29.204280508172086</v>
      </c>
      <c r="J126" s="4">
        <f>G125</f>
        <v>16</v>
      </c>
    </row>
    <row r="127" spans="1:10" x14ac:dyDescent="0.4">
      <c r="A127" s="17" t="s">
        <v>170</v>
      </c>
      <c r="B127" s="17" t="s">
        <v>188</v>
      </c>
      <c r="C127" s="25">
        <v>43.33</v>
      </c>
      <c r="D127" s="3" t="s">
        <v>15</v>
      </c>
      <c r="E127" s="5">
        <v>52.199999999999996</v>
      </c>
      <c r="F127" s="5">
        <v>27.799999999999997</v>
      </c>
      <c r="G127" s="2">
        <v>37</v>
      </c>
    </row>
    <row r="128" spans="1:10" x14ac:dyDescent="0.4">
      <c r="A128" s="17"/>
      <c r="B128" s="17"/>
      <c r="C128" s="25"/>
      <c r="D128" s="3" t="s">
        <v>173</v>
      </c>
      <c r="E128" s="5">
        <v>42.400000000000006</v>
      </c>
      <c r="F128" s="5">
        <v>30</v>
      </c>
      <c r="G128" s="2">
        <v>37</v>
      </c>
      <c r="H128" s="10">
        <f>E127-E128</f>
        <v>9.7999999999999901</v>
      </c>
      <c r="I128" s="4">
        <f>SQRT(F128*F128+F127*F127)</f>
        <v>40.900366746521968</v>
      </c>
      <c r="J128" s="4">
        <f>G127</f>
        <v>37</v>
      </c>
    </row>
    <row r="129" spans="1:10" x14ac:dyDescent="0.4">
      <c r="A129" s="17"/>
      <c r="B129" s="17" t="s">
        <v>157</v>
      </c>
      <c r="C129" s="25"/>
      <c r="D129" s="3" t="s">
        <v>15</v>
      </c>
      <c r="E129" s="5">
        <v>45.9</v>
      </c>
      <c r="F129" s="5">
        <v>25.7</v>
      </c>
      <c r="G129" s="2">
        <v>41</v>
      </c>
    </row>
    <row r="130" spans="1:10" x14ac:dyDescent="0.4">
      <c r="A130" s="17"/>
      <c r="B130" s="17"/>
      <c r="C130" s="25"/>
      <c r="D130" s="3" t="s">
        <v>173</v>
      </c>
      <c r="E130" s="5">
        <v>33.700000000000003</v>
      </c>
      <c r="F130" s="5">
        <v>28.4</v>
      </c>
      <c r="G130" s="2">
        <v>41</v>
      </c>
      <c r="H130" s="10">
        <f>E129-E130</f>
        <v>12.199999999999996</v>
      </c>
      <c r="I130" s="4">
        <f>SQRT(F130*F130+F129*F129)</f>
        <v>38.302088715891202</v>
      </c>
      <c r="J130" s="4">
        <f>G129</f>
        <v>41</v>
      </c>
    </row>
    <row r="131" spans="1:10" x14ac:dyDescent="0.4">
      <c r="A131" s="17" t="s">
        <v>192</v>
      </c>
      <c r="B131" s="17" t="s">
        <v>182</v>
      </c>
      <c r="C131" s="25">
        <v>39.200000000000003</v>
      </c>
      <c r="D131" s="3" t="s">
        <v>15</v>
      </c>
      <c r="E131" s="5">
        <v>62.65</v>
      </c>
      <c r="F131" s="5">
        <v>10.42</v>
      </c>
      <c r="G131" s="2">
        <v>10</v>
      </c>
    </row>
    <row r="132" spans="1:10" x14ac:dyDescent="0.4">
      <c r="A132" s="17"/>
      <c r="B132" s="17"/>
      <c r="C132" s="25"/>
      <c r="D132" s="3" t="s">
        <v>27</v>
      </c>
      <c r="E132" s="5">
        <v>31.46</v>
      </c>
      <c r="F132" s="5">
        <v>7.14</v>
      </c>
      <c r="G132" s="2">
        <v>10</v>
      </c>
      <c r="H132" s="10">
        <f>E131-E132</f>
        <v>31.189999999999998</v>
      </c>
      <c r="I132" s="4">
        <f>SQRT(F132*F132+F131*F131)</f>
        <v>12.631547806979158</v>
      </c>
      <c r="J132" s="4">
        <f>G131</f>
        <v>10</v>
      </c>
    </row>
    <row r="133" spans="1:10" x14ac:dyDescent="0.4">
      <c r="A133" s="17"/>
      <c r="B133" s="17" t="s">
        <v>181</v>
      </c>
      <c r="C133" s="25"/>
      <c r="D133" s="3" t="s">
        <v>15</v>
      </c>
      <c r="E133" s="5">
        <v>58.38</v>
      </c>
      <c r="F133" s="5">
        <v>7.25</v>
      </c>
      <c r="G133" s="2">
        <v>10</v>
      </c>
    </row>
    <row r="134" spans="1:10" x14ac:dyDescent="0.4">
      <c r="A134" s="17"/>
      <c r="B134" s="17"/>
      <c r="C134" s="25"/>
      <c r="D134" s="3" t="s">
        <v>27</v>
      </c>
      <c r="E134" s="5">
        <v>44.05</v>
      </c>
      <c r="F134" s="5">
        <v>7.14</v>
      </c>
      <c r="G134" s="2">
        <v>10</v>
      </c>
      <c r="H134" s="10">
        <f>E133-E134</f>
        <v>14.330000000000005</v>
      </c>
      <c r="I134" s="4">
        <f>SQRT(F134*F134+F133*F133)</f>
        <v>10.175563866440031</v>
      </c>
      <c r="J134" s="4">
        <f>G133</f>
        <v>10</v>
      </c>
    </row>
    <row r="135" spans="1:10" x14ac:dyDescent="0.4">
      <c r="A135" s="17"/>
      <c r="B135" s="17" t="s">
        <v>22</v>
      </c>
      <c r="C135" s="25"/>
      <c r="D135" s="3" t="s">
        <v>15</v>
      </c>
      <c r="E135" s="5">
        <v>53.31</v>
      </c>
      <c r="F135" s="5">
        <v>8.7899999999999991</v>
      </c>
      <c r="G135" s="2">
        <v>10</v>
      </c>
    </row>
    <row r="136" spans="1:10" x14ac:dyDescent="0.4">
      <c r="A136" s="17"/>
      <c r="B136" s="17"/>
      <c r="C136" s="25"/>
      <c r="D136" s="3" t="s">
        <v>27</v>
      </c>
      <c r="E136" s="5">
        <v>49.75</v>
      </c>
      <c r="F136" s="5">
        <v>9.5399999999999991</v>
      </c>
      <c r="G136" s="2">
        <v>10</v>
      </c>
      <c r="H136" s="10">
        <f>E135-E136</f>
        <v>3.5600000000000023</v>
      </c>
      <c r="I136" s="4">
        <f>SQRT(F136*F136+F135*F135)</f>
        <v>12.972112395442771</v>
      </c>
      <c r="J136" s="4">
        <f>G135</f>
        <v>10</v>
      </c>
    </row>
    <row r="137" spans="1:10" x14ac:dyDescent="0.4">
      <c r="A137" s="17" t="s">
        <v>202</v>
      </c>
      <c r="B137" s="17" t="s">
        <v>37</v>
      </c>
      <c r="C137" s="25">
        <v>43</v>
      </c>
      <c r="D137" s="3" t="s">
        <v>15</v>
      </c>
      <c r="E137" s="5">
        <v>74</v>
      </c>
      <c r="F137" s="5">
        <v>7</v>
      </c>
      <c r="G137" s="2">
        <v>7</v>
      </c>
    </row>
    <row r="138" spans="1:10" x14ac:dyDescent="0.4">
      <c r="A138" s="17"/>
      <c r="B138" s="17"/>
      <c r="C138" s="25"/>
      <c r="D138" s="3" t="s">
        <v>91</v>
      </c>
      <c r="E138" s="5">
        <v>51</v>
      </c>
      <c r="F138" s="5">
        <v>14</v>
      </c>
      <c r="G138" s="2">
        <v>7</v>
      </c>
      <c r="H138" s="10">
        <f>E137-E138</f>
        <v>23</v>
      </c>
      <c r="I138" s="4">
        <f>SQRT(F138*F138+F137*F137)</f>
        <v>15.652475842498529</v>
      </c>
      <c r="J138" s="4">
        <f>G137</f>
        <v>7</v>
      </c>
    </row>
    <row r="139" spans="1:10" x14ac:dyDescent="0.4">
      <c r="A139" s="17"/>
      <c r="B139" s="17"/>
      <c r="C139" s="25"/>
      <c r="D139" s="3" t="s">
        <v>55</v>
      </c>
      <c r="E139" s="5">
        <v>34</v>
      </c>
      <c r="F139" s="5">
        <v>19</v>
      </c>
      <c r="G139" s="2">
        <v>7</v>
      </c>
      <c r="H139" s="10">
        <f>E137-E139</f>
        <v>40</v>
      </c>
      <c r="I139" s="4">
        <f>SQRT(F139*F139+F137*F137)</f>
        <v>20.248456731316587</v>
      </c>
      <c r="J139" s="1">
        <f>G137</f>
        <v>7</v>
      </c>
    </row>
    <row r="140" spans="1:10" x14ac:dyDescent="0.4">
      <c r="A140" s="17"/>
      <c r="B140" s="17"/>
      <c r="C140" s="25"/>
      <c r="D140" s="3" t="s">
        <v>206</v>
      </c>
      <c r="E140" s="5">
        <v>17</v>
      </c>
      <c r="F140" s="5">
        <v>19</v>
      </c>
      <c r="G140" s="2">
        <v>7</v>
      </c>
      <c r="H140" s="10">
        <f>E137-E140</f>
        <v>57</v>
      </c>
      <c r="I140" s="4">
        <f>SQRT(F140*F140+F137*F137)</f>
        <v>20.248456731316587</v>
      </c>
      <c r="J140" s="1">
        <f>G137</f>
        <v>7</v>
      </c>
    </row>
    <row r="141" spans="1:10" x14ac:dyDescent="0.4">
      <c r="A141" s="17"/>
      <c r="B141" s="17"/>
      <c r="C141" s="25"/>
      <c r="D141" s="3" t="s">
        <v>207</v>
      </c>
      <c r="E141" s="5">
        <v>15</v>
      </c>
      <c r="F141" s="5">
        <v>12</v>
      </c>
      <c r="G141" s="2">
        <v>7</v>
      </c>
      <c r="H141" s="10">
        <f>E137-E141</f>
        <v>59</v>
      </c>
      <c r="I141" s="4">
        <f>SQRT(F141*F141+F137*F137)</f>
        <v>13.892443989449804</v>
      </c>
      <c r="J141" s="1">
        <f>G137</f>
        <v>7</v>
      </c>
    </row>
    <row r="142" spans="1:10" x14ac:dyDescent="0.4">
      <c r="A142" s="17"/>
      <c r="B142" s="17" t="s">
        <v>22</v>
      </c>
      <c r="C142" s="25"/>
      <c r="D142" s="3" t="s">
        <v>15</v>
      </c>
      <c r="E142" s="5">
        <v>71</v>
      </c>
      <c r="F142" s="5">
        <v>12</v>
      </c>
      <c r="G142" s="2">
        <v>7</v>
      </c>
    </row>
    <row r="143" spans="1:10" x14ac:dyDescent="0.4">
      <c r="A143" s="17"/>
      <c r="B143" s="17"/>
      <c r="C143" s="25"/>
      <c r="D143" s="3" t="s">
        <v>91</v>
      </c>
      <c r="E143" s="5">
        <v>51</v>
      </c>
      <c r="F143" s="5">
        <v>19</v>
      </c>
      <c r="G143" s="2">
        <v>7</v>
      </c>
      <c r="H143" s="10">
        <f>E142-E143</f>
        <v>20</v>
      </c>
      <c r="I143" s="4">
        <f>SQRT(F143*F143+F142*F142)</f>
        <v>22.472205054244231</v>
      </c>
      <c r="J143" s="4">
        <f>G142</f>
        <v>7</v>
      </c>
    </row>
    <row r="144" spans="1:10" x14ac:dyDescent="0.4">
      <c r="A144" s="17"/>
      <c r="B144" s="17"/>
      <c r="C144" s="25"/>
      <c r="D144" s="3" t="s">
        <v>55</v>
      </c>
      <c r="E144" s="5">
        <v>48</v>
      </c>
      <c r="F144" s="5">
        <v>21</v>
      </c>
      <c r="G144" s="2">
        <v>7</v>
      </c>
      <c r="H144" s="10">
        <f>E142-E144</f>
        <v>23</v>
      </c>
      <c r="I144" s="4">
        <f>SQRT(F144*F144+F142*F142)</f>
        <v>24.186773244895647</v>
      </c>
      <c r="J144" s="1">
        <f>G142</f>
        <v>7</v>
      </c>
    </row>
    <row r="145" spans="1:10" x14ac:dyDescent="0.4">
      <c r="A145" s="17"/>
      <c r="B145" s="17"/>
      <c r="C145" s="25"/>
      <c r="D145" s="3" t="s">
        <v>206</v>
      </c>
      <c r="E145" s="5">
        <v>41</v>
      </c>
      <c r="F145" s="5">
        <v>19</v>
      </c>
      <c r="G145" s="2">
        <v>7</v>
      </c>
      <c r="H145" s="10">
        <f>E142-E145</f>
        <v>30</v>
      </c>
      <c r="I145" s="4">
        <f>SQRT(F145*F145+F142*F142)</f>
        <v>22.472205054244231</v>
      </c>
      <c r="J145" s="1">
        <f>G142</f>
        <v>7</v>
      </c>
    </row>
    <row r="146" spans="1:10" x14ac:dyDescent="0.4">
      <c r="A146" s="17"/>
      <c r="B146" s="17"/>
      <c r="C146" s="25"/>
      <c r="D146" s="3" t="s">
        <v>207</v>
      </c>
      <c r="E146" s="5">
        <v>35</v>
      </c>
      <c r="F146" s="5">
        <v>19</v>
      </c>
      <c r="G146" s="2">
        <v>7</v>
      </c>
      <c r="H146" s="10">
        <f>E142-E146</f>
        <v>36</v>
      </c>
      <c r="I146" s="4">
        <f>SQRT(F146*F146+F142*F142)</f>
        <v>22.472205054244231</v>
      </c>
      <c r="J146" s="1">
        <f>G142</f>
        <v>7</v>
      </c>
    </row>
    <row r="147" spans="1:10" x14ac:dyDescent="0.4">
      <c r="A147" s="17" t="s">
        <v>208</v>
      </c>
      <c r="B147" s="17" t="s">
        <v>342</v>
      </c>
      <c r="C147" s="25">
        <v>35.799999999999997</v>
      </c>
      <c r="D147" s="3" t="s">
        <v>15</v>
      </c>
      <c r="E147" s="5">
        <v>77</v>
      </c>
      <c r="F147" s="5">
        <v>16</v>
      </c>
      <c r="G147" s="2">
        <v>42</v>
      </c>
    </row>
    <row r="148" spans="1:10" x14ac:dyDescent="0.4">
      <c r="A148" s="17"/>
      <c r="B148" s="17"/>
      <c r="C148" s="25"/>
      <c r="D148" s="3" t="s">
        <v>55</v>
      </c>
      <c r="E148" s="5">
        <v>54</v>
      </c>
      <c r="F148" s="5">
        <v>24</v>
      </c>
      <c r="G148" s="2">
        <v>42</v>
      </c>
      <c r="H148" s="10">
        <f>E147-E148</f>
        <v>23</v>
      </c>
      <c r="I148" s="4">
        <f>SQRT(F148*F148+F147*F147)</f>
        <v>28.844410203711913</v>
      </c>
      <c r="J148" s="4">
        <f>G147</f>
        <v>42</v>
      </c>
    </row>
    <row r="149" spans="1:10" x14ac:dyDescent="0.4">
      <c r="A149" s="17"/>
      <c r="B149" s="17"/>
      <c r="C149" s="25"/>
      <c r="D149" s="3" t="s">
        <v>207</v>
      </c>
      <c r="E149" s="5">
        <v>22</v>
      </c>
      <c r="F149" s="5">
        <v>19</v>
      </c>
      <c r="G149" s="2">
        <v>42</v>
      </c>
      <c r="H149" s="10">
        <f>E147-E149</f>
        <v>55</v>
      </c>
      <c r="I149" s="4">
        <f>SQRT(F149*F149+F147*F147)</f>
        <v>24.839484696748443</v>
      </c>
      <c r="J149" s="1">
        <f>G147</f>
        <v>42</v>
      </c>
    </row>
    <row r="150" spans="1:10" x14ac:dyDescent="0.4">
      <c r="A150" s="17"/>
      <c r="B150" s="17"/>
      <c r="C150" s="25"/>
      <c r="D150" s="3" t="s">
        <v>211</v>
      </c>
      <c r="E150" s="5">
        <v>13</v>
      </c>
      <c r="F150" s="5">
        <v>18</v>
      </c>
      <c r="G150" s="2">
        <v>42</v>
      </c>
      <c r="H150" s="10">
        <f>E147-E150</f>
        <v>64</v>
      </c>
      <c r="I150" s="4">
        <f>SQRT(F150*F150+F147*F147)</f>
        <v>24.083189157584592</v>
      </c>
      <c r="J150" s="1">
        <f>G147</f>
        <v>42</v>
      </c>
    </row>
    <row r="151" spans="1:10" x14ac:dyDescent="0.4">
      <c r="A151" s="17"/>
      <c r="B151" s="17"/>
      <c r="C151" s="25"/>
      <c r="D151" s="3" t="s">
        <v>212</v>
      </c>
      <c r="E151" s="5">
        <v>12</v>
      </c>
      <c r="F151" s="5">
        <v>17</v>
      </c>
      <c r="G151" s="2">
        <v>42</v>
      </c>
      <c r="H151" s="10">
        <f>E147-E151</f>
        <v>65</v>
      </c>
      <c r="I151" s="4">
        <f>SQRT(F151*F151+F147*F147)</f>
        <v>23.345235059857504</v>
      </c>
      <c r="J151" s="1">
        <f>G147</f>
        <v>42</v>
      </c>
    </row>
    <row r="152" spans="1:10" x14ac:dyDescent="0.4">
      <c r="A152" s="17"/>
      <c r="B152" s="17"/>
      <c r="C152" s="25"/>
      <c r="D152" s="3" t="s">
        <v>213</v>
      </c>
      <c r="E152" s="5">
        <v>12</v>
      </c>
      <c r="F152" s="5">
        <v>19</v>
      </c>
      <c r="G152" s="2">
        <v>42</v>
      </c>
      <c r="H152" s="10">
        <f>E147-E152</f>
        <v>65</v>
      </c>
      <c r="I152" s="4">
        <f>SQRT(F152*F152+F147*F147)</f>
        <v>24.839484696748443</v>
      </c>
      <c r="J152" s="1">
        <f>G147</f>
        <v>42</v>
      </c>
    </row>
    <row r="153" spans="1:10" x14ac:dyDescent="0.4">
      <c r="A153" s="17"/>
      <c r="B153" s="17" t="s">
        <v>22</v>
      </c>
      <c r="C153" s="25"/>
      <c r="D153" s="3" t="s">
        <v>15</v>
      </c>
      <c r="E153" s="5">
        <v>81</v>
      </c>
      <c r="F153" s="5">
        <v>19</v>
      </c>
      <c r="G153" s="2">
        <v>50</v>
      </c>
    </row>
    <row r="154" spans="1:10" x14ac:dyDescent="0.4">
      <c r="A154" s="17"/>
      <c r="B154" s="17"/>
      <c r="C154" s="25"/>
      <c r="D154" s="3" t="s">
        <v>55</v>
      </c>
      <c r="E154" s="5">
        <v>61</v>
      </c>
      <c r="F154" s="5">
        <v>32</v>
      </c>
      <c r="G154" s="2">
        <v>50</v>
      </c>
      <c r="H154" s="10">
        <f>E153-E154</f>
        <v>20</v>
      </c>
      <c r="I154" s="4">
        <f>SQRT(F154*F154+F153*F153)</f>
        <v>37.215588131856791</v>
      </c>
      <c r="J154" s="4">
        <f>G153</f>
        <v>50</v>
      </c>
    </row>
    <row r="155" spans="1:10" x14ac:dyDescent="0.4">
      <c r="A155" s="17"/>
      <c r="B155" s="17"/>
      <c r="C155" s="25"/>
      <c r="D155" s="3" t="s">
        <v>207</v>
      </c>
      <c r="E155" s="5">
        <v>51</v>
      </c>
      <c r="F155" s="5">
        <v>16</v>
      </c>
      <c r="G155" s="2">
        <v>50</v>
      </c>
      <c r="H155" s="10">
        <f>E153-E155</f>
        <v>30</v>
      </c>
      <c r="I155" s="4">
        <f>SQRT(F155*F155+F153*F153)</f>
        <v>24.839484696748443</v>
      </c>
      <c r="J155" s="1">
        <f>G153</f>
        <v>50</v>
      </c>
    </row>
    <row r="156" spans="1:10" x14ac:dyDescent="0.4">
      <c r="A156" s="17"/>
      <c r="B156" s="17"/>
      <c r="C156" s="25"/>
      <c r="D156" s="3" t="s">
        <v>211</v>
      </c>
      <c r="E156" s="5">
        <v>48</v>
      </c>
      <c r="F156" s="5">
        <v>22</v>
      </c>
      <c r="G156" s="2">
        <v>50</v>
      </c>
      <c r="H156" s="10">
        <f>E153-E156</f>
        <v>33</v>
      </c>
      <c r="I156" s="4">
        <f>SQRT(F156*F156+F153*F153)</f>
        <v>29.068883707497267</v>
      </c>
      <c r="J156" s="1">
        <f>G153</f>
        <v>50</v>
      </c>
    </row>
    <row r="157" spans="1:10" x14ac:dyDescent="0.4">
      <c r="A157" s="17"/>
      <c r="B157" s="17"/>
      <c r="C157" s="25"/>
      <c r="D157" s="3" t="s">
        <v>212</v>
      </c>
      <c r="E157" s="5">
        <v>14</v>
      </c>
      <c r="F157" s="5">
        <v>21</v>
      </c>
      <c r="G157" s="2">
        <v>50</v>
      </c>
      <c r="H157" s="10">
        <f>E153-E157</f>
        <v>67</v>
      </c>
      <c r="I157" s="4">
        <f>SQRT(F157*F157+F153*F153)</f>
        <v>28.319604517012593</v>
      </c>
      <c r="J157" s="1">
        <f>G153</f>
        <v>50</v>
      </c>
    </row>
    <row r="158" spans="1:10" x14ac:dyDescent="0.4">
      <c r="A158" s="17"/>
      <c r="B158" s="17"/>
      <c r="C158" s="25"/>
      <c r="D158" s="3" t="s">
        <v>213</v>
      </c>
      <c r="E158" s="5">
        <v>15</v>
      </c>
      <c r="F158" s="5">
        <v>23</v>
      </c>
      <c r="G158" s="2">
        <v>50</v>
      </c>
      <c r="H158" s="10">
        <f>E153-E158</f>
        <v>66</v>
      </c>
      <c r="I158" s="4">
        <f>SQRT(F158*F158+F153*F153)</f>
        <v>29.832867780352597</v>
      </c>
      <c r="J158" s="1">
        <f>G153</f>
        <v>50</v>
      </c>
    </row>
    <row r="159" spans="1:10" x14ac:dyDescent="0.4">
      <c r="A159" s="17" t="s">
        <v>216</v>
      </c>
      <c r="B159" s="17" t="s">
        <v>182</v>
      </c>
      <c r="C159" s="25">
        <v>31.7</v>
      </c>
      <c r="D159" s="3" t="s">
        <v>15</v>
      </c>
      <c r="E159" s="5">
        <v>69.5</v>
      </c>
      <c r="F159" s="5">
        <v>18.2</v>
      </c>
      <c r="G159" s="2">
        <v>20</v>
      </c>
    </row>
    <row r="160" spans="1:10" x14ac:dyDescent="0.4">
      <c r="A160" s="17"/>
      <c r="B160" s="17"/>
      <c r="C160" s="25"/>
      <c r="D160" s="3" t="s">
        <v>66</v>
      </c>
      <c r="E160" s="5">
        <v>28</v>
      </c>
      <c r="F160" s="5">
        <v>23.5</v>
      </c>
      <c r="G160" s="2">
        <v>20</v>
      </c>
      <c r="H160" s="10">
        <f>E159-E160</f>
        <v>41.5</v>
      </c>
      <c r="I160" s="4">
        <f>SQRT(F160*F160+F159*F159)</f>
        <v>29.723559679150142</v>
      </c>
      <c r="J160" s="4">
        <f>G159</f>
        <v>20</v>
      </c>
    </row>
    <row r="161" spans="1:10" x14ac:dyDescent="0.4">
      <c r="A161" s="17"/>
      <c r="B161" s="17"/>
      <c r="C161" s="25"/>
      <c r="D161" s="3" t="s">
        <v>219</v>
      </c>
      <c r="E161" s="5">
        <v>22</v>
      </c>
      <c r="F161" s="5">
        <v>22.400000000000002</v>
      </c>
      <c r="G161" s="2">
        <v>20</v>
      </c>
      <c r="H161" s="10">
        <f>E159-E161</f>
        <v>47.5</v>
      </c>
      <c r="I161" s="4">
        <f>SQRT(F161*F161+F159*F159)</f>
        <v>28.861739379323623</v>
      </c>
      <c r="J161" s="1">
        <f>G159</f>
        <v>20</v>
      </c>
    </row>
    <row r="162" spans="1:10" x14ac:dyDescent="0.4">
      <c r="A162" s="17"/>
      <c r="B162" s="17" t="s">
        <v>22</v>
      </c>
      <c r="C162" s="25"/>
      <c r="D162" s="3" t="s">
        <v>15</v>
      </c>
      <c r="E162" s="5">
        <v>67.5</v>
      </c>
      <c r="F162" s="5">
        <v>14.5</v>
      </c>
      <c r="G162" s="2">
        <v>20</v>
      </c>
    </row>
    <row r="163" spans="1:10" x14ac:dyDescent="0.4">
      <c r="A163" s="17"/>
      <c r="B163" s="17"/>
      <c r="C163" s="25"/>
      <c r="D163" s="3" t="s">
        <v>66</v>
      </c>
      <c r="E163" s="5">
        <v>42</v>
      </c>
      <c r="F163" s="5">
        <v>20.9</v>
      </c>
      <c r="G163" s="2">
        <v>20</v>
      </c>
      <c r="H163" s="10">
        <f>E162-E163</f>
        <v>25.5</v>
      </c>
      <c r="I163" s="4">
        <f>SQRT(F163*F163+F162*F162)</f>
        <v>25.437374078312406</v>
      </c>
      <c r="J163" s="4">
        <f>G162</f>
        <v>20</v>
      </c>
    </row>
    <row r="164" spans="1:10" x14ac:dyDescent="0.4">
      <c r="A164" s="17"/>
      <c r="B164" s="17"/>
      <c r="C164" s="25"/>
      <c r="D164" s="3" t="s">
        <v>219</v>
      </c>
      <c r="E164" s="5">
        <v>34.5</v>
      </c>
      <c r="F164" s="5">
        <v>22.799999999999997</v>
      </c>
      <c r="G164" s="2">
        <v>20</v>
      </c>
      <c r="H164" s="10">
        <f>E162-E164</f>
        <v>33</v>
      </c>
      <c r="I164" s="4">
        <f>SQRT(F164*F164+F162*F162)</f>
        <v>27.020177645604033</v>
      </c>
      <c r="J164" s="1">
        <f>G162</f>
        <v>20</v>
      </c>
    </row>
    <row r="165" spans="1:10" x14ac:dyDescent="0.4">
      <c r="A165" s="17" t="s">
        <v>220</v>
      </c>
      <c r="B165" s="17" t="s">
        <v>182</v>
      </c>
      <c r="C165" s="25">
        <v>30</v>
      </c>
      <c r="D165" s="3" t="s">
        <v>15</v>
      </c>
      <c r="E165" s="5">
        <v>31</v>
      </c>
      <c r="F165" s="5">
        <v>24.700000000000003</v>
      </c>
      <c r="G165" s="2">
        <v>10</v>
      </c>
    </row>
    <row r="166" spans="1:10" x14ac:dyDescent="0.4">
      <c r="A166" s="17"/>
      <c r="B166" s="17"/>
      <c r="C166" s="25"/>
      <c r="D166" s="3" t="s">
        <v>62</v>
      </c>
      <c r="E166" s="5">
        <v>21</v>
      </c>
      <c r="F166" s="5">
        <v>26.9</v>
      </c>
      <c r="G166" s="2">
        <v>10</v>
      </c>
      <c r="H166" s="10">
        <f>E165-E166</f>
        <v>10</v>
      </c>
      <c r="I166" s="4">
        <f>SQRT(F166*F166+F165*F165)</f>
        <v>36.519857611989671</v>
      </c>
      <c r="J166" s="4">
        <f>G165</f>
        <v>10</v>
      </c>
    </row>
    <row r="167" spans="1:10" x14ac:dyDescent="0.4">
      <c r="A167" s="17"/>
      <c r="B167" s="17"/>
      <c r="C167" s="25"/>
      <c r="D167" s="3" t="s">
        <v>63</v>
      </c>
      <c r="E167" s="5">
        <v>16</v>
      </c>
      <c r="F167" s="5">
        <v>20.099999999999998</v>
      </c>
      <c r="G167" s="2">
        <v>10</v>
      </c>
      <c r="H167" s="10">
        <f>E165-E167</f>
        <v>15</v>
      </c>
      <c r="I167" s="4">
        <f>SQRT(F167*F167+F165*F165)</f>
        <v>31.844936803203115</v>
      </c>
      <c r="J167" s="1">
        <f>G165</f>
        <v>10</v>
      </c>
    </row>
    <row r="168" spans="1:10" x14ac:dyDescent="0.4">
      <c r="A168" s="17"/>
      <c r="B168" s="17"/>
      <c r="C168" s="25"/>
      <c r="D168" s="3" t="s">
        <v>66</v>
      </c>
      <c r="E168" s="5">
        <v>8</v>
      </c>
      <c r="F168" s="5">
        <v>18.700000000000003</v>
      </c>
      <c r="G168" s="2">
        <v>10</v>
      </c>
      <c r="H168" s="10">
        <f>E165-E168</f>
        <v>23</v>
      </c>
      <c r="I168" s="4">
        <f>SQRT(F168*F168+F165*F165)</f>
        <v>30.98031633150314</v>
      </c>
      <c r="J168" s="1">
        <f>G165</f>
        <v>10</v>
      </c>
    </row>
    <row r="169" spans="1:10" x14ac:dyDescent="0.4">
      <c r="A169" s="17"/>
      <c r="B169" s="17"/>
      <c r="C169" s="25"/>
      <c r="D169" s="3" t="s">
        <v>226</v>
      </c>
      <c r="E169" s="5">
        <v>6</v>
      </c>
      <c r="F169" s="5">
        <v>12.7</v>
      </c>
      <c r="G169" s="2">
        <v>10</v>
      </c>
      <c r="H169" s="10">
        <f>E165-E169</f>
        <v>25</v>
      </c>
      <c r="I169" s="4">
        <f>SQRT(F169*F169+F165*F165)</f>
        <v>27.773728593762851</v>
      </c>
      <c r="J169" s="1">
        <f>G165</f>
        <v>10</v>
      </c>
    </row>
    <row r="170" spans="1:10" x14ac:dyDescent="0.4">
      <c r="A170" s="17"/>
      <c r="B170" s="17" t="s">
        <v>184</v>
      </c>
      <c r="C170" s="25"/>
      <c r="D170" s="3" t="s">
        <v>15</v>
      </c>
      <c r="E170" s="5">
        <v>40</v>
      </c>
      <c r="F170" s="5">
        <v>20</v>
      </c>
      <c r="G170" s="2">
        <v>10</v>
      </c>
    </row>
    <row r="171" spans="1:10" x14ac:dyDescent="0.4">
      <c r="A171" s="17"/>
      <c r="B171" s="17"/>
      <c r="C171" s="25"/>
      <c r="D171" s="3" t="s">
        <v>62</v>
      </c>
      <c r="E171" s="5">
        <v>36</v>
      </c>
      <c r="F171" s="5">
        <v>25.5</v>
      </c>
      <c r="G171" s="2">
        <v>10</v>
      </c>
      <c r="H171" s="10">
        <f>E170-E171</f>
        <v>4</v>
      </c>
      <c r="I171" s="4">
        <f>SQRT(F171*F171+F170*F170)</f>
        <v>32.407560846197605</v>
      </c>
      <c r="J171" s="4">
        <f>G170</f>
        <v>10</v>
      </c>
    </row>
    <row r="172" spans="1:10" x14ac:dyDescent="0.4">
      <c r="A172" s="17"/>
      <c r="B172" s="17"/>
      <c r="C172" s="25"/>
      <c r="D172" s="3" t="s">
        <v>63</v>
      </c>
      <c r="E172" s="5">
        <v>26</v>
      </c>
      <c r="F172" s="5">
        <v>23.2</v>
      </c>
      <c r="G172" s="2">
        <v>10</v>
      </c>
      <c r="H172" s="10">
        <f>E170-E172</f>
        <v>14</v>
      </c>
      <c r="I172" s="4">
        <f>SQRT(F172*F172+F170*F170)</f>
        <v>30.630703550522636</v>
      </c>
      <c r="J172" s="1">
        <f>G170</f>
        <v>10</v>
      </c>
    </row>
    <row r="173" spans="1:10" x14ac:dyDescent="0.4">
      <c r="A173" s="17"/>
      <c r="B173" s="17"/>
      <c r="C173" s="25"/>
      <c r="D173" s="3" t="s">
        <v>66</v>
      </c>
      <c r="E173" s="5">
        <v>18</v>
      </c>
      <c r="F173" s="5">
        <v>20.399999999999999</v>
      </c>
      <c r="G173" s="2">
        <v>10</v>
      </c>
      <c r="H173" s="10">
        <f>E170-E173</f>
        <v>22</v>
      </c>
      <c r="I173" s="4">
        <f>SQRT(F173*F173+F170*F170)</f>
        <v>28.568514137070551</v>
      </c>
      <c r="J173" s="1">
        <f>G170</f>
        <v>10</v>
      </c>
    </row>
    <row r="174" spans="1:10" x14ac:dyDescent="0.4">
      <c r="A174" s="17"/>
      <c r="B174" s="17"/>
      <c r="C174" s="25"/>
      <c r="D174" s="3" t="s">
        <v>226</v>
      </c>
      <c r="E174" s="5">
        <v>15</v>
      </c>
      <c r="F174" s="5">
        <v>16.5</v>
      </c>
      <c r="G174" s="2">
        <v>10</v>
      </c>
      <c r="H174" s="10">
        <f>E170-E174</f>
        <v>25</v>
      </c>
      <c r="I174" s="4">
        <f>SQRT(F174*F174+F170*F170)</f>
        <v>25.927784324928346</v>
      </c>
      <c r="J174" s="1">
        <f>G170</f>
        <v>10</v>
      </c>
    </row>
    <row r="175" spans="1:10" x14ac:dyDescent="0.4">
      <c r="A175" s="17"/>
      <c r="B175" s="17" t="s">
        <v>184</v>
      </c>
      <c r="C175" s="25"/>
      <c r="D175" s="3" t="s">
        <v>15</v>
      </c>
      <c r="E175" s="5">
        <v>42</v>
      </c>
      <c r="F175" s="5">
        <v>22.7</v>
      </c>
      <c r="G175" s="2">
        <v>10</v>
      </c>
    </row>
    <row r="176" spans="1:10" x14ac:dyDescent="0.4">
      <c r="A176" s="17"/>
      <c r="B176" s="17"/>
      <c r="C176" s="25"/>
      <c r="D176" s="3" t="s">
        <v>62</v>
      </c>
      <c r="E176" s="5">
        <v>39</v>
      </c>
      <c r="F176" s="5">
        <v>32.5</v>
      </c>
      <c r="G176" s="2">
        <v>10</v>
      </c>
      <c r="H176" s="10">
        <f>E175-E176</f>
        <v>3</v>
      </c>
      <c r="I176" s="4">
        <f>SQRT(F176*F176+F175*F175)</f>
        <v>39.642653796132265</v>
      </c>
      <c r="J176" s="4">
        <f>G175</f>
        <v>10</v>
      </c>
    </row>
    <row r="177" spans="1:10" x14ac:dyDescent="0.4">
      <c r="A177" s="17"/>
      <c r="B177" s="17"/>
      <c r="C177" s="25"/>
      <c r="D177" s="3" t="s">
        <v>63</v>
      </c>
      <c r="E177" s="5">
        <v>34</v>
      </c>
      <c r="F177" s="5">
        <v>30.6</v>
      </c>
      <c r="G177" s="2">
        <v>10</v>
      </c>
      <c r="H177" s="10">
        <f>E175-E177</f>
        <v>8</v>
      </c>
      <c r="I177" s="4">
        <f>SQRT(F177*F177+F175*F175)</f>
        <v>38.10052493076703</v>
      </c>
      <c r="J177" s="1">
        <f>G175</f>
        <v>10</v>
      </c>
    </row>
    <row r="178" spans="1:10" x14ac:dyDescent="0.4">
      <c r="A178" s="17"/>
      <c r="B178" s="17"/>
      <c r="C178" s="25"/>
      <c r="D178" s="3" t="s">
        <v>66</v>
      </c>
      <c r="E178" s="5">
        <v>27</v>
      </c>
      <c r="F178" s="5">
        <v>33.4</v>
      </c>
      <c r="G178" s="2">
        <v>10</v>
      </c>
      <c r="H178" s="10">
        <f>E175-E178</f>
        <v>15</v>
      </c>
      <c r="I178" s="4">
        <f>SQRT(F178*F178+F175*F175)</f>
        <v>40.383783874223575</v>
      </c>
      <c r="J178" s="1">
        <f>G175</f>
        <v>10</v>
      </c>
    </row>
    <row r="179" spans="1:10" x14ac:dyDescent="0.4">
      <c r="A179" s="17"/>
      <c r="B179" s="17"/>
      <c r="C179" s="25"/>
      <c r="D179" s="3" t="s">
        <v>226</v>
      </c>
      <c r="E179" s="5">
        <v>25</v>
      </c>
      <c r="F179" s="5">
        <v>32.400000000000006</v>
      </c>
      <c r="G179" s="2">
        <v>10</v>
      </c>
      <c r="H179" s="10">
        <f>E175-E179</f>
        <v>17</v>
      </c>
      <c r="I179" s="4">
        <f>SQRT(F179*F179+F175*F175)</f>
        <v>39.560712834831484</v>
      </c>
      <c r="J179" s="1">
        <f>G175</f>
        <v>10</v>
      </c>
    </row>
    <row r="180" spans="1:10" x14ac:dyDescent="0.4">
      <c r="A180" s="17" t="s">
        <v>227</v>
      </c>
      <c r="B180" s="17" t="s">
        <v>104</v>
      </c>
      <c r="C180" s="25">
        <v>36.549999999999997</v>
      </c>
      <c r="D180" s="3" t="s">
        <v>15</v>
      </c>
      <c r="E180" s="5">
        <v>38.700000000000003</v>
      </c>
      <c r="F180" s="5">
        <v>22.200000000000003</v>
      </c>
      <c r="G180" s="2">
        <v>20</v>
      </c>
    </row>
    <row r="181" spans="1:10" x14ac:dyDescent="0.4">
      <c r="A181" s="17"/>
      <c r="B181" s="17"/>
      <c r="C181" s="25"/>
      <c r="D181" s="3" t="s">
        <v>27</v>
      </c>
      <c r="E181" s="5">
        <v>24.3</v>
      </c>
      <c r="F181" s="5">
        <v>19.899999999999999</v>
      </c>
      <c r="G181" s="2">
        <v>20</v>
      </c>
      <c r="H181" s="10">
        <f>E180-E181</f>
        <v>14.400000000000002</v>
      </c>
      <c r="I181" s="4">
        <f>SQRT(F181*F181+F180*F180)</f>
        <v>29.813587506370315</v>
      </c>
      <c r="J181" s="4">
        <f>G180</f>
        <v>20</v>
      </c>
    </row>
    <row r="182" spans="1:10" x14ac:dyDescent="0.4">
      <c r="A182" s="17"/>
      <c r="B182" s="17" t="s">
        <v>22</v>
      </c>
      <c r="C182" s="25"/>
      <c r="D182" s="3" t="s">
        <v>15</v>
      </c>
      <c r="E182" s="5">
        <v>20.399999999999999</v>
      </c>
      <c r="F182" s="5">
        <v>17.8</v>
      </c>
      <c r="G182" s="2">
        <v>20</v>
      </c>
    </row>
    <row r="183" spans="1:10" x14ac:dyDescent="0.4">
      <c r="A183" s="17"/>
      <c r="B183" s="17"/>
      <c r="C183" s="25"/>
      <c r="D183" s="3" t="s">
        <v>27</v>
      </c>
      <c r="E183" s="5">
        <v>21.400000000000002</v>
      </c>
      <c r="F183" s="5">
        <v>20.399999999999999</v>
      </c>
      <c r="G183" s="2">
        <v>20</v>
      </c>
      <c r="H183" s="10">
        <f>E182-E183</f>
        <v>-1.0000000000000036</v>
      </c>
      <c r="I183" s="4">
        <f>SQRT(F183*F183+F182*F182)</f>
        <v>27.073972741361768</v>
      </c>
      <c r="J183" s="4">
        <f>G182</f>
        <v>20</v>
      </c>
    </row>
    <row r="184" spans="1:10" x14ac:dyDescent="0.4">
      <c r="A184" s="17" t="s">
        <v>244</v>
      </c>
      <c r="B184" s="13" t="s">
        <v>340</v>
      </c>
      <c r="C184" s="25">
        <v>25</v>
      </c>
      <c r="D184" s="3" t="s">
        <v>15</v>
      </c>
      <c r="E184" s="5">
        <v>52.5</v>
      </c>
      <c r="F184" s="5">
        <v>28.4</v>
      </c>
      <c r="G184" s="2">
        <v>10</v>
      </c>
    </row>
    <row r="185" spans="1:10" x14ac:dyDescent="0.4">
      <c r="A185" s="17"/>
      <c r="B185" s="13"/>
      <c r="C185" s="25"/>
      <c r="D185" s="3" t="s">
        <v>91</v>
      </c>
      <c r="E185" s="5">
        <v>26</v>
      </c>
      <c r="F185" s="5">
        <v>18.600000000000001</v>
      </c>
      <c r="G185" s="2">
        <v>10</v>
      </c>
      <c r="H185" s="10">
        <f>E184-E185</f>
        <v>26.5</v>
      </c>
      <c r="I185" s="4">
        <f>SQRT(F185*F185+F184*F184)</f>
        <v>33.948784956165959</v>
      </c>
      <c r="J185" s="4">
        <f>G184</f>
        <v>10</v>
      </c>
    </row>
    <row r="186" spans="1:10" x14ac:dyDescent="0.4">
      <c r="A186" s="17"/>
      <c r="B186" s="13"/>
      <c r="C186" s="25"/>
      <c r="D186" s="3" t="s">
        <v>92</v>
      </c>
      <c r="E186" s="5">
        <v>20</v>
      </c>
      <c r="F186" s="5">
        <v>15.600000000000001</v>
      </c>
      <c r="G186" s="2">
        <v>10</v>
      </c>
      <c r="H186" s="10">
        <f>E184-E186</f>
        <v>32.5</v>
      </c>
      <c r="I186" s="4">
        <f>SQRT(F186*F186+F184*F184)</f>
        <v>32.402469041725816</v>
      </c>
      <c r="J186" s="1">
        <f>G184</f>
        <v>10</v>
      </c>
    </row>
    <row r="187" spans="1:10" x14ac:dyDescent="0.4">
      <c r="A187" s="17"/>
      <c r="B187" s="13"/>
      <c r="C187" s="25"/>
      <c r="D187" s="3" t="s">
        <v>55</v>
      </c>
      <c r="E187" s="5">
        <v>9.5</v>
      </c>
      <c r="F187" s="5">
        <v>6.8000000000000007</v>
      </c>
      <c r="G187" s="2">
        <v>10</v>
      </c>
      <c r="H187" s="10">
        <f>E184-E187</f>
        <v>43</v>
      </c>
      <c r="I187" s="4">
        <f>SQRT(F187*F187+F184*F184)</f>
        <v>29.202739597510366</v>
      </c>
      <c r="J187" s="1">
        <f>G184</f>
        <v>10</v>
      </c>
    </row>
    <row r="188" spans="1:10" x14ac:dyDescent="0.4">
      <c r="A188" s="17"/>
      <c r="B188" s="13"/>
      <c r="C188" s="25"/>
      <c r="D188" s="3" t="s">
        <v>206</v>
      </c>
      <c r="E188" s="5">
        <v>7</v>
      </c>
      <c r="F188" s="5">
        <v>6.7</v>
      </c>
      <c r="G188" s="2">
        <v>10</v>
      </c>
      <c r="H188" s="10">
        <f>E184-E188</f>
        <v>45.5</v>
      </c>
      <c r="I188" s="4">
        <f>SQRT(F188*F188+F184*F184)</f>
        <v>29.179616172938257</v>
      </c>
      <c r="J188" s="1">
        <f>G184</f>
        <v>10</v>
      </c>
    </row>
    <row r="189" spans="1:10" x14ac:dyDescent="0.4">
      <c r="A189" s="17"/>
      <c r="B189" s="13" t="s">
        <v>341</v>
      </c>
      <c r="C189" s="25"/>
      <c r="D189" s="3" t="s">
        <v>15</v>
      </c>
      <c r="E189" s="5">
        <v>56.6</v>
      </c>
      <c r="F189" s="5">
        <v>19.5</v>
      </c>
      <c r="G189" s="2">
        <v>9</v>
      </c>
    </row>
    <row r="190" spans="1:10" x14ac:dyDescent="0.4">
      <c r="A190" s="17"/>
      <c r="B190" s="13"/>
      <c r="C190" s="25"/>
      <c r="D190" s="3" t="s">
        <v>91</v>
      </c>
      <c r="E190" s="5">
        <v>25.5</v>
      </c>
      <c r="F190" s="5">
        <v>19.399999999999999</v>
      </c>
      <c r="G190" s="2">
        <v>9</v>
      </c>
      <c r="H190" s="10">
        <f>E189-E190</f>
        <v>31.1</v>
      </c>
      <c r="I190" s="4">
        <f>SQRT(F190*F190+F189*F189)</f>
        <v>27.506544675767618</v>
      </c>
      <c r="J190" s="4">
        <f>G189</f>
        <v>9</v>
      </c>
    </row>
    <row r="191" spans="1:10" x14ac:dyDescent="0.4">
      <c r="A191" s="17"/>
      <c r="B191" s="13"/>
      <c r="C191" s="25"/>
      <c r="D191" s="3" t="s">
        <v>92</v>
      </c>
      <c r="E191" s="5">
        <v>16.599999999999998</v>
      </c>
      <c r="F191" s="5">
        <v>18.700000000000003</v>
      </c>
      <c r="G191" s="2">
        <v>9</v>
      </c>
      <c r="H191" s="10">
        <f>E189-E191</f>
        <v>40</v>
      </c>
      <c r="I191" s="4">
        <f>SQRT(F191*F191+F189*F189)</f>
        <v>27.017401799580952</v>
      </c>
      <c r="J191" s="1">
        <f>G189</f>
        <v>9</v>
      </c>
    </row>
    <row r="192" spans="1:10" x14ac:dyDescent="0.4">
      <c r="A192" s="17"/>
      <c r="B192" s="13"/>
      <c r="C192" s="25"/>
      <c r="D192" s="3" t="s">
        <v>55</v>
      </c>
      <c r="E192" s="5">
        <v>11.100000000000001</v>
      </c>
      <c r="F192" s="5">
        <v>10.5</v>
      </c>
      <c r="G192" s="2">
        <v>9</v>
      </c>
      <c r="H192" s="10">
        <f>E189-E192</f>
        <v>45.5</v>
      </c>
      <c r="I192" s="4">
        <f>SQRT(F192*F192+F189*F189)</f>
        <v>22.147234590350102</v>
      </c>
      <c r="J192" s="1">
        <f>G189</f>
        <v>9</v>
      </c>
    </row>
    <row r="193" spans="1:10" x14ac:dyDescent="0.4">
      <c r="A193" s="17"/>
      <c r="B193" s="13"/>
      <c r="C193" s="25"/>
      <c r="D193" s="3" t="s">
        <v>206</v>
      </c>
      <c r="E193" s="5">
        <v>5.5</v>
      </c>
      <c r="F193" s="5">
        <v>7.1999999999999993</v>
      </c>
      <c r="G193" s="2">
        <v>9</v>
      </c>
      <c r="H193" s="10">
        <f>E189-E193</f>
        <v>51.1</v>
      </c>
      <c r="I193" s="4">
        <f>SQRT(F193*F193+F189*F189)</f>
        <v>20.786774641584007</v>
      </c>
      <c r="J193" s="1">
        <f>G189</f>
        <v>9</v>
      </c>
    </row>
    <row r="194" spans="1:10" x14ac:dyDescent="0.4">
      <c r="A194" s="17"/>
      <c r="B194" s="13" t="s">
        <v>339</v>
      </c>
      <c r="C194" s="25"/>
      <c r="D194" s="3" t="s">
        <v>15</v>
      </c>
      <c r="E194" s="5">
        <v>53.3</v>
      </c>
      <c r="F194" s="5">
        <v>22.9</v>
      </c>
      <c r="G194" s="2">
        <v>9</v>
      </c>
    </row>
    <row r="195" spans="1:10" x14ac:dyDescent="0.4">
      <c r="A195" s="17"/>
      <c r="B195" s="13"/>
      <c r="C195" s="25"/>
      <c r="D195" s="3" t="s">
        <v>91</v>
      </c>
      <c r="E195" s="5">
        <v>35</v>
      </c>
      <c r="F195" s="5">
        <v>18.2</v>
      </c>
      <c r="G195" s="2">
        <v>9</v>
      </c>
      <c r="H195" s="10">
        <f>E194-E195</f>
        <v>18.299999999999997</v>
      </c>
      <c r="I195" s="4">
        <f>SQRT(F195*F195+F194*F194)</f>
        <v>29.251495688254984</v>
      </c>
      <c r="J195" s="4">
        <f>G194</f>
        <v>9</v>
      </c>
    </row>
    <row r="196" spans="1:10" x14ac:dyDescent="0.4">
      <c r="A196" s="17"/>
      <c r="B196" s="13"/>
      <c r="C196" s="25"/>
      <c r="D196" s="3" t="s">
        <v>92</v>
      </c>
      <c r="E196" s="5">
        <v>27.200000000000003</v>
      </c>
      <c r="F196" s="5">
        <v>15.2</v>
      </c>
      <c r="G196" s="2">
        <v>9</v>
      </c>
      <c r="H196" s="10">
        <f>E194-E196</f>
        <v>26.099999999999994</v>
      </c>
      <c r="I196" s="4">
        <f>SQRT(F196*F196+F194*F194)</f>
        <v>27.485450696686783</v>
      </c>
      <c r="J196" s="1">
        <f>G194</f>
        <v>9</v>
      </c>
    </row>
    <row r="197" spans="1:10" x14ac:dyDescent="0.4">
      <c r="A197" s="17"/>
      <c r="B197" s="13"/>
      <c r="C197" s="25"/>
      <c r="D197" s="3" t="s">
        <v>55</v>
      </c>
      <c r="E197" s="5">
        <v>11.6</v>
      </c>
      <c r="F197" s="5">
        <v>3.5</v>
      </c>
      <c r="G197" s="2">
        <v>9</v>
      </c>
      <c r="H197" s="10">
        <f>E194-E197</f>
        <v>41.699999999999996</v>
      </c>
      <c r="I197" s="4">
        <f>SQRT(F197*F197+F194*F194)</f>
        <v>23.165923249462775</v>
      </c>
      <c r="J197" s="1">
        <f>G194</f>
        <v>9</v>
      </c>
    </row>
    <row r="198" spans="1:10" x14ac:dyDescent="0.4">
      <c r="A198" s="17"/>
      <c r="B198" s="13"/>
      <c r="C198" s="25"/>
      <c r="D198" s="3" t="s">
        <v>206</v>
      </c>
      <c r="E198" s="5">
        <v>8.8000000000000007</v>
      </c>
      <c r="F198" s="5">
        <v>6</v>
      </c>
      <c r="G198" s="2">
        <v>9</v>
      </c>
      <c r="H198" s="10">
        <f>E194-E198</f>
        <v>44.5</v>
      </c>
      <c r="I198" s="4">
        <f>SQRT(F198*F198+F194*F194)</f>
        <v>23.67298037848213</v>
      </c>
      <c r="J198" s="1">
        <f>G194</f>
        <v>9</v>
      </c>
    </row>
    <row r="199" spans="1:10" x14ac:dyDescent="0.4">
      <c r="A199" s="17"/>
      <c r="B199" s="17" t="s">
        <v>22</v>
      </c>
      <c r="C199" s="25"/>
      <c r="D199" s="3" t="s">
        <v>15</v>
      </c>
      <c r="E199" s="5">
        <v>43.8</v>
      </c>
      <c r="F199" s="5">
        <v>31.400000000000002</v>
      </c>
      <c r="G199" s="2">
        <v>9</v>
      </c>
    </row>
    <row r="200" spans="1:10" x14ac:dyDescent="0.4">
      <c r="A200" s="17"/>
      <c r="B200" s="17"/>
      <c r="C200" s="25"/>
      <c r="D200" s="3" t="s">
        <v>91</v>
      </c>
      <c r="E200" s="5">
        <v>32.200000000000003</v>
      </c>
      <c r="F200" s="5">
        <v>29.3</v>
      </c>
      <c r="G200" s="2">
        <v>9</v>
      </c>
      <c r="H200" s="10">
        <f>E199-E200</f>
        <v>11.599999999999994</v>
      </c>
      <c r="I200" s="4">
        <f>SQRT(F200*F200+F199*F199)</f>
        <v>42.947060434912196</v>
      </c>
      <c r="J200" s="4">
        <f>G199</f>
        <v>9</v>
      </c>
    </row>
    <row r="201" spans="1:10" x14ac:dyDescent="0.4">
      <c r="A201" s="17"/>
      <c r="B201" s="17"/>
      <c r="C201" s="25"/>
      <c r="D201" s="3" t="s">
        <v>92</v>
      </c>
      <c r="E201" s="5">
        <v>25.5</v>
      </c>
      <c r="F201" s="5">
        <v>21.200000000000003</v>
      </c>
      <c r="G201" s="2">
        <v>9</v>
      </c>
      <c r="H201" s="10">
        <f>E199-E201</f>
        <v>18.299999999999997</v>
      </c>
      <c r="I201" s="4">
        <f>SQRT(F201*F201+F199*F199)</f>
        <v>37.886673118657441</v>
      </c>
      <c r="J201" s="1">
        <f>G199</f>
        <v>9</v>
      </c>
    </row>
    <row r="202" spans="1:10" x14ac:dyDescent="0.4">
      <c r="A202" s="17"/>
      <c r="B202" s="17"/>
      <c r="C202" s="25"/>
      <c r="D202" s="3" t="s">
        <v>55</v>
      </c>
      <c r="E202" s="5">
        <v>20.5</v>
      </c>
      <c r="F202" s="5">
        <v>22.400000000000002</v>
      </c>
      <c r="G202" s="2">
        <v>9</v>
      </c>
      <c r="H202" s="10">
        <f>E199-E202</f>
        <v>23.299999999999997</v>
      </c>
      <c r="I202" s="4">
        <f>SQRT(F202*F202+F199*F199)</f>
        <v>38.570973542289551</v>
      </c>
      <c r="J202" s="1">
        <f>G199</f>
        <v>9</v>
      </c>
    </row>
    <row r="203" spans="1:10" x14ac:dyDescent="0.4">
      <c r="A203" s="17"/>
      <c r="B203" s="17"/>
      <c r="C203" s="25"/>
      <c r="D203" s="3" t="s">
        <v>206</v>
      </c>
      <c r="E203" s="5">
        <v>17.7</v>
      </c>
      <c r="F203" s="5">
        <v>16.399999999999999</v>
      </c>
      <c r="G203" s="2">
        <v>9</v>
      </c>
      <c r="H203" s="10">
        <f>E199-E203</f>
        <v>26.099999999999998</v>
      </c>
      <c r="I203" s="4">
        <f>SQRT(F203*F203+F199*F199)</f>
        <v>35.424850034968394</v>
      </c>
      <c r="J203" s="1">
        <f>G199</f>
        <v>9</v>
      </c>
    </row>
    <row r="204" spans="1:10" x14ac:dyDescent="0.4">
      <c r="A204" s="17" t="s">
        <v>250</v>
      </c>
      <c r="B204" s="17" t="s">
        <v>337</v>
      </c>
      <c r="C204" s="25">
        <v>39.97</v>
      </c>
      <c r="D204" s="3" t="s">
        <v>15</v>
      </c>
      <c r="E204" s="5">
        <v>80.7</v>
      </c>
      <c r="F204" s="5">
        <v>15.8</v>
      </c>
      <c r="G204" s="2">
        <v>15</v>
      </c>
    </row>
    <row r="205" spans="1:10" x14ac:dyDescent="0.4">
      <c r="A205" s="17"/>
      <c r="B205" s="17"/>
      <c r="C205" s="25"/>
      <c r="D205" s="3" t="s">
        <v>62</v>
      </c>
      <c r="E205" s="5">
        <v>46.7</v>
      </c>
      <c r="F205" s="5">
        <v>15.4</v>
      </c>
      <c r="G205" s="2">
        <v>15</v>
      </c>
      <c r="H205" s="10">
        <f>E204-E205</f>
        <v>34</v>
      </c>
      <c r="I205" s="4">
        <f>SQRT(F205*F205+F204*F204)</f>
        <v>22.063544592834582</v>
      </c>
      <c r="J205" s="4">
        <f>G204</f>
        <v>15</v>
      </c>
    </row>
    <row r="206" spans="1:10" x14ac:dyDescent="0.4">
      <c r="A206" s="17"/>
      <c r="B206" s="17"/>
      <c r="C206" s="25"/>
      <c r="D206" s="3" t="s">
        <v>63</v>
      </c>
      <c r="E206" s="5">
        <v>37.299999999999997</v>
      </c>
      <c r="F206" s="5">
        <v>19.399999999999999</v>
      </c>
      <c r="G206" s="2">
        <v>15</v>
      </c>
      <c r="H206" s="10">
        <f>E204-E206</f>
        <v>43.400000000000006</v>
      </c>
      <c r="I206" s="4">
        <f>SQRT(F206*F206+F204*F204)</f>
        <v>25.019992006393608</v>
      </c>
      <c r="J206" s="1">
        <f>G204</f>
        <v>15</v>
      </c>
    </row>
    <row r="207" spans="1:10" x14ac:dyDescent="0.4">
      <c r="A207" s="17"/>
      <c r="B207" s="17" t="s">
        <v>338</v>
      </c>
      <c r="C207" s="25"/>
      <c r="D207" s="3" t="s">
        <v>15</v>
      </c>
      <c r="E207" s="5">
        <v>83.3</v>
      </c>
      <c r="F207" s="5">
        <v>12.3</v>
      </c>
      <c r="G207" s="2">
        <v>13</v>
      </c>
    </row>
    <row r="208" spans="1:10" x14ac:dyDescent="0.4">
      <c r="A208" s="17"/>
      <c r="B208" s="17"/>
      <c r="C208" s="25"/>
      <c r="D208" s="3" t="s">
        <v>62</v>
      </c>
      <c r="E208" s="5">
        <v>74</v>
      </c>
      <c r="F208" s="5">
        <v>11.200000000000001</v>
      </c>
      <c r="G208" s="2">
        <v>13</v>
      </c>
      <c r="H208" s="10">
        <f>E207-E208</f>
        <v>9.2999999999999972</v>
      </c>
      <c r="I208" s="4">
        <f>SQRT(F208*F208+F207*F207)</f>
        <v>16.635203635663736</v>
      </c>
      <c r="J208" s="4">
        <f>G207</f>
        <v>13</v>
      </c>
    </row>
    <row r="209" spans="1:10" x14ac:dyDescent="0.4">
      <c r="A209" s="17"/>
      <c r="B209" s="17"/>
      <c r="C209" s="25"/>
      <c r="D209" s="3" t="s">
        <v>63</v>
      </c>
      <c r="E209" s="5">
        <v>60.7</v>
      </c>
      <c r="F209" s="5">
        <v>15.8</v>
      </c>
      <c r="G209" s="2">
        <v>13</v>
      </c>
      <c r="H209" s="10">
        <f>E207-E209</f>
        <v>22.599999999999994</v>
      </c>
      <c r="I209" s="4">
        <f>SQRT(F209*F209+F207*F207)</f>
        <v>20.023236501624808</v>
      </c>
      <c r="J209" s="1">
        <f>G207</f>
        <v>13</v>
      </c>
    </row>
    <row r="210" spans="1:10" x14ac:dyDescent="0.4">
      <c r="A210" s="17"/>
      <c r="B210" s="17" t="s">
        <v>22</v>
      </c>
      <c r="C210" s="25"/>
      <c r="D210" s="3" t="s">
        <v>15</v>
      </c>
      <c r="E210" s="5">
        <v>81.300000000000011</v>
      </c>
      <c r="F210" s="5">
        <v>11.899999999999999</v>
      </c>
      <c r="G210" s="2">
        <v>15</v>
      </c>
    </row>
    <row r="211" spans="1:10" x14ac:dyDescent="0.4">
      <c r="A211" s="17"/>
      <c r="B211" s="17"/>
      <c r="C211" s="25"/>
      <c r="D211" s="3" t="s">
        <v>62</v>
      </c>
      <c r="E211" s="5">
        <v>68</v>
      </c>
      <c r="F211" s="5">
        <v>15.700000000000001</v>
      </c>
      <c r="G211" s="2">
        <v>15</v>
      </c>
      <c r="H211" s="10">
        <f>E210-E211</f>
        <v>13.300000000000011</v>
      </c>
      <c r="I211" s="4">
        <f>SQRT(F211*F211+F210*F210)</f>
        <v>19.700253805471643</v>
      </c>
      <c r="J211" s="4">
        <f>G210</f>
        <v>15</v>
      </c>
    </row>
    <row r="212" spans="1:10" x14ac:dyDescent="0.4">
      <c r="A212" s="17"/>
      <c r="B212" s="17"/>
      <c r="C212" s="25"/>
      <c r="D212" s="3" t="s">
        <v>63</v>
      </c>
      <c r="E212" s="5">
        <v>65.3</v>
      </c>
      <c r="F212" s="5">
        <v>20.299999999999997</v>
      </c>
      <c r="G212" s="2">
        <v>15</v>
      </c>
      <c r="H212" s="10">
        <f>E210-E212</f>
        <v>16.000000000000014</v>
      </c>
      <c r="I212" s="4">
        <f>SQRT(F212*F212+F210*F210)</f>
        <v>23.530830839560252</v>
      </c>
      <c r="J212" s="1">
        <f>G210</f>
        <v>15</v>
      </c>
    </row>
    <row r="213" spans="1:10" x14ac:dyDescent="0.4">
      <c r="A213" s="17" t="s">
        <v>256</v>
      </c>
      <c r="B213" s="13" t="s">
        <v>336</v>
      </c>
      <c r="C213" s="25">
        <v>38.15</v>
      </c>
      <c r="D213" s="3" t="s">
        <v>15</v>
      </c>
      <c r="E213" s="5">
        <v>49.53</v>
      </c>
      <c r="F213" s="5">
        <v>23.26</v>
      </c>
      <c r="G213" s="2">
        <v>72</v>
      </c>
    </row>
    <row r="214" spans="1:10" x14ac:dyDescent="0.4">
      <c r="A214" s="17"/>
      <c r="B214" s="13"/>
      <c r="C214" s="25"/>
      <c r="D214" s="3" t="s">
        <v>91</v>
      </c>
      <c r="E214" s="5">
        <v>34.4</v>
      </c>
      <c r="F214" s="5">
        <v>20.8</v>
      </c>
      <c r="G214" s="2">
        <v>72</v>
      </c>
      <c r="H214" s="10">
        <f>E213-E214</f>
        <v>15.130000000000003</v>
      </c>
      <c r="I214" s="4">
        <f>SQRT(F214*F214+F213*F213)</f>
        <v>31.203647222720619</v>
      </c>
      <c r="J214" s="4">
        <f>G213</f>
        <v>72</v>
      </c>
    </row>
    <row r="215" spans="1:10" x14ac:dyDescent="0.4">
      <c r="A215" s="17"/>
      <c r="B215" s="13"/>
      <c r="C215" s="25"/>
      <c r="D215" s="3" t="s">
        <v>92</v>
      </c>
      <c r="E215" s="5">
        <v>30.8</v>
      </c>
      <c r="F215" s="5">
        <v>21</v>
      </c>
      <c r="G215" s="2">
        <v>72</v>
      </c>
      <c r="H215" s="10">
        <f>E213-E215</f>
        <v>18.73</v>
      </c>
      <c r="I215" s="4">
        <f>SQRT(F215*F215+F213*F213)</f>
        <v>31.337319604586479</v>
      </c>
      <c r="J215" s="1">
        <f>G213</f>
        <v>72</v>
      </c>
    </row>
    <row r="216" spans="1:10" x14ac:dyDescent="0.4">
      <c r="A216" s="17"/>
      <c r="B216" s="13"/>
      <c r="C216" s="25"/>
      <c r="D216" s="3" t="s">
        <v>207</v>
      </c>
      <c r="E216" s="5">
        <v>20.6</v>
      </c>
      <c r="F216" s="5">
        <v>17.5</v>
      </c>
      <c r="G216" s="2">
        <v>72</v>
      </c>
      <c r="H216" s="10">
        <f>E213-E216</f>
        <v>28.93</v>
      </c>
      <c r="I216" s="4">
        <f>SQRT(F216*F216+F213*F213)</f>
        <v>29.10803325544342</v>
      </c>
      <c r="J216" s="1">
        <f>G213</f>
        <v>72</v>
      </c>
    </row>
    <row r="217" spans="1:10" x14ac:dyDescent="0.4">
      <c r="A217" s="17"/>
      <c r="B217" s="13"/>
      <c r="C217" s="25"/>
      <c r="D217" s="3" t="s">
        <v>211</v>
      </c>
      <c r="E217" s="5">
        <v>17.399999999999999</v>
      </c>
      <c r="F217" s="5">
        <v>18.399999999999999</v>
      </c>
      <c r="G217" s="2">
        <v>72</v>
      </c>
      <c r="H217" s="10">
        <f>E213-E217</f>
        <v>32.130000000000003</v>
      </c>
      <c r="I217" s="4">
        <f>SQRT(F217*F217+F213*F213)</f>
        <v>29.657842133236869</v>
      </c>
      <c r="J217" s="1">
        <f>G213</f>
        <v>72</v>
      </c>
    </row>
    <row r="218" spans="1:10" x14ac:dyDescent="0.4">
      <c r="A218" s="17"/>
      <c r="B218" s="17" t="s">
        <v>323</v>
      </c>
      <c r="C218" s="25"/>
      <c r="D218" s="3" t="s">
        <v>15</v>
      </c>
      <c r="E218" s="5">
        <v>51.11</v>
      </c>
      <c r="F218" s="5">
        <v>21.45</v>
      </c>
      <c r="G218" s="2">
        <v>72</v>
      </c>
    </row>
    <row r="219" spans="1:10" x14ac:dyDescent="0.4">
      <c r="A219" s="17"/>
      <c r="B219" s="17"/>
      <c r="C219" s="25"/>
      <c r="D219" s="3" t="s">
        <v>91</v>
      </c>
      <c r="E219" s="5">
        <v>35.799999999999997</v>
      </c>
      <c r="F219" s="5">
        <v>20.2</v>
      </c>
      <c r="G219" s="2">
        <v>72</v>
      </c>
      <c r="H219" s="10">
        <f>E218-E219</f>
        <v>15.310000000000002</v>
      </c>
      <c r="I219" s="4">
        <f>SQRT(F219*F219+F218*F218)</f>
        <v>29.464258008644983</v>
      </c>
      <c r="J219" s="4">
        <f>G218</f>
        <v>72</v>
      </c>
    </row>
    <row r="220" spans="1:10" x14ac:dyDescent="0.4">
      <c r="A220" s="17"/>
      <c r="B220" s="17"/>
      <c r="C220" s="25"/>
      <c r="D220" s="3" t="s">
        <v>92</v>
      </c>
      <c r="E220" s="5">
        <v>33.4</v>
      </c>
      <c r="F220" s="5">
        <v>19.100000000000001</v>
      </c>
      <c r="G220" s="2">
        <v>72</v>
      </c>
      <c r="H220" s="10">
        <f>E218-E220</f>
        <v>17.71</v>
      </c>
      <c r="I220" s="4">
        <f>SQRT(F220*F220+F218*F218)</f>
        <v>28.721290012811053</v>
      </c>
      <c r="J220" s="1">
        <f>G218</f>
        <v>72</v>
      </c>
    </row>
    <row r="221" spans="1:10" x14ac:dyDescent="0.4">
      <c r="A221" s="17"/>
      <c r="B221" s="17"/>
      <c r="C221" s="25"/>
      <c r="D221" s="3" t="s">
        <v>207</v>
      </c>
      <c r="E221" s="5">
        <v>29.2</v>
      </c>
      <c r="F221" s="5">
        <v>20.2</v>
      </c>
      <c r="G221" s="2">
        <v>72</v>
      </c>
      <c r="H221" s="10">
        <f>E218-E221</f>
        <v>21.91</v>
      </c>
      <c r="I221" s="4">
        <f>SQRT(F221*F221+F218*F218)</f>
        <v>29.464258008644983</v>
      </c>
      <c r="J221" s="1">
        <f>G218</f>
        <v>72</v>
      </c>
    </row>
    <row r="222" spans="1:10" x14ac:dyDescent="0.4">
      <c r="A222" s="17"/>
      <c r="B222" s="17"/>
      <c r="C222" s="25"/>
      <c r="D222" s="3" t="s">
        <v>211</v>
      </c>
      <c r="E222" s="5">
        <v>28.6</v>
      </c>
      <c r="F222" s="5">
        <v>20.3</v>
      </c>
      <c r="G222" s="2">
        <v>72</v>
      </c>
      <c r="H222" s="10">
        <f>E218-E222</f>
        <v>22.509999999999998</v>
      </c>
      <c r="I222" s="4">
        <f>SQRT(F222*F222+F218*F218)</f>
        <v>29.532905376884273</v>
      </c>
      <c r="J222" s="1">
        <f>G218</f>
        <v>72</v>
      </c>
    </row>
    <row r="223" spans="1:10" x14ac:dyDescent="0.4">
      <c r="A223" s="17" t="s">
        <v>261</v>
      </c>
      <c r="B223" s="17" t="s">
        <v>119</v>
      </c>
      <c r="C223" s="25">
        <v>28</v>
      </c>
      <c r="D223" s="3" t="s">
        <v>15</v>
      </c>
      <c r="E223" s="5">
        <v>37</v>
      </c>
      <c r="F223" s="5">
        <v>22</v>
      </c>
      <c r="G223" s="2">
        <v>17</v>
      </c>
    </row>
    <row r="224" spans="1:10" x14ac:dyDescent="0.4">
      <c r="A224" s="17"/>
      <c r="B224" s="17"/>
      <c r="C224" s="25"/>
      <c r="D224" s="3" t="s">
        <v>27</v>
      </c>
      <c r="E224" s="5">
        <v>26</v>
      </c>
      <c r="F224" s="5">
        <v>20</v>
      </c>
      <c r="G224" s="2">
        <v>17</v>
      </c>
      <c r="H224" s="10">
        <f>E223-E224</f>
        <v>11</v>
      </c>
      <c r="I224" s="4">
        <f>SQRT(F224*F224+F223*F223)</f>
        <v>29.732137494637012</v>
      </c>
      <c r="J224" s="4">
        <f>G223</f>
        <v>17</v>
      </c>
    </row>
    <row r="225" spans="1:10" x14ac:dyDescent="0.4">
      <c r="A225" s="17"/>
      <c r="B225" s="17"/>
      <c r="C225" s="25"/>
      <c r="D225" s="3" t="s">
        <v>74</v>
      </c>
      <c r="E225" s="5">
        <v>11</v>
      </c>
      <c r="F225" s="5">
        <v>13</v>
      </c>
      <c r="G225" s="2">
        <v>17</v>
      </c>
      <c r="H225" s="10">
        <f>E223-E225</f>
        <v>26</v>
      </c>
      <c r="I225" s="4">
        <f>SQRT(F225*F225+F223*F223)</f>
        <v>25.553864678361276</v>
      </c>
      <c r="J225" s="1">
        <f>G223</f>
        <v>17</v>
      </c>
    </row>
    <row r="226" spans="1:10" x14ac:dyDescent="0.4">
      <c r="A226" s="17"/>
      <c r="B226" s="17" t="s">
        <v>22</v>
      </c>
      <c r="C226" s="25"/>
      <c r="D226" s="3" t="s">
        <v>15</v>
      </c>
      <c r="E226" s="5">
        <v>49</v>
      </c>
      <c r="F226" s="5">
        <v>34</v>
      </c>
      <c r="G226" s="2">
        <v>17</v>
      </c>
    </row>
    <row r="227" spans="1:10" x14ac:dyDescent="0.4">
      <c r="A227" s="17"/>
      <c r="B227" s="17"/>
      <c r="C227" s="25"/>
      <c r="D227" s="3" t="s">
        <v>27</v>
      </c>
      <c r="E227" s="5">
        <v>36</v>
      </c>
      <c r="F227" s="5">
        <v>25</v>
      </c>
      <c r="G227" s="2">
        <v>17</v>
      </c>
      <c r="H227" s="10">
        <f>E226-E227</f>
        <v>13</v>
      </c>
      <c r="I227" s="4">
        <f>SQRT(F227*F227+F226*F226)</f>
        <v>42.201895692018383</v>
      </c>
      <c r="J227" s="4">
        <f>G226</f>
        <v>17</v>
      </c>
    </row>
    <row r="228" spans="1:10" x14ac:dyDescent="0.4">
      <c r="A228" s="17"/>
      <c r="B228" s="17"/>
      <c r="C228" s="25"/>
      <c r="D228" s="3" t="s">
        <v>74</v>
      </c>
      <c r="E228" s="5">
        <v>30</v>
      </c>
      <c r="F228" s="5">
        <v>26</v>
      </c>
      <c r="G228" s="2">
        <v>17</v>
      </c>
      <c r="H228" s="10">
        <f>E226-E228</f>
        <v>19</v>
      </c>
      <c r="I228" s="4">
        <f>SQRT(F228*F228+F226*F226)</f>
        <v>42.80186911806539</v>
      </c>
      <c r="J228" s="1">
        <f>G226</f>
        <v>17</v>
      </c>
    </row>
    <row r="229" spans="1:10" x14ac:dyDescent="0.4">
      <c r="A229" s="17" t="s">
        <v>267</v>
      </c>
      <c r="B229" s="17" t="s">
        <v>25</v>
      </c>
      <c r="C229" s="24">
        <v>22.9</v>
      </c>
      <c r="D229" s="3" t="s">
        <v>15</v>
      </c>
      <c r="E229" s="5">
        <v>56</v>
      </c>
      <c r="F229" s="5">
        <v>13.799999999999999</v>
      </c>
      <c r="G229" s="2">
        <v>30</v>
      </c>
    </row>
    <row r="230" spans="1:10" x14ac:dyDescent="0.4">
      <c r="A230" s="17"/>
      <c r="B230" s="17"/>
      <c r="C230" s="24"/>
      <c r="D230" s="3" t="s">
        <v>63</v>
      </c>
      <c r="E230" s="5">
        <v>16.7</v>
      </c>
      <c r="F230" s="5">
        <v>14.5</v>
      </c>
      <c r="G230" s="2">
        <v>30</v>
      </c>
      <c r="H230" s="10">
        <f>E229-E230</f>
        <v>39.299999999999997</v>
      </c>
      <c r="I230" s="4">
        <f>SQRT(F230*F230+F229*F229)</f>
        <v>20.017242567346781</v>
      </c>
      <c r="J230" s="4">
        <f>G229</f>
        <v>30</v>
      </c>
    </row>
    <row r="231" spans="1:10" x14ac:dyDescent="0.4">
      <c r="A231" s="17"/>
      <c r="B231" s="17" t="s">
        <v>22</v>
      </c>
      <c r="C231" s="24"/>
      <c r="D231" s="3" t="s">
        <v>15</v>
      </c>
      <c r="E231" s="5">
        <v>51</v>
      </c>
      <c r="F231" s="5">
        <v>12.7</v>
      </c>
      <c r="G231" s="2">
        <v>30</v>
      </c>
    </row>
    <row r="232" spans="1:10" x14ac:dyDescent="0.4">
      <c r="A232" s="17"/>
      <c r="B232" s="17"/>
      <c r="C232" s="24"/>
      <c r="D232" s="3" t="s">
        <v>63</v>
      </c>
      <c r="E232" s="5">
        <v>46</v>
      </c>
      <c r="F232" s="5">
        <v>15.9</v>
      </c>
      <c r="G232" s="2">
        <v>30</v>
      </c>
      <c r="H232" s="10">
        <f>E231-E232</f>
        <v>5</v>
      </c>
      <c r="I232" s="4">
        <f>SQRT(F232*F232+F231*F231)</f>
        <v>20.349447166937978</v>
      </c>
      <c r="J232" s="4">
        <f>G231</f>
        <v>30</v>
      </c>
    </row>
    <row r="233" spans="1:10" x14ac:dyDescent="0.4">
      <c r="A233" s="17" t="s">
        <v>270</v>
      </c>
      <c r="B233" s="17" t="s">
        <v>119</v>
      </c>
      <c r="C233" s="25">
        <v>36.200000000000003</v>
      </c>
      <c r="D233" s="3" t="s">
        <v>15</v>
      </c>
      <c r="E233" s="5">
        <v>80</v>
      </c>
      <c r="F233" s="5">
        <v>15</v>
      </c>
      <c r="G233" s="2">
        <v>20</v>
      </c>
      <c r="H233" s="10"/>
      <c r="I233" s="4"/>
      <c r="J233" s="1"/>
    </row>
    <row r="234" spans="1:10" x14ac:dyDescent="0.4">
      <c r="A234" s="17"/>
      <c r="B234" s="17"/>
      <c r="C234" s="25"/>
      <c r="D234" s="3" t="s">
        <v>64</v>
      </c>
      <c r="E234" s="5">
        <v>32</v>
      </c>
      <c r="F234" s="5">
        <v>19</v>
      </c>
      <c r="G234" s="2">
        <v>20</v>
      </c>
      <c r="H234" s="10">
        <f>E233-E234</f>
        <v>48</v>
      </c>
      <c r="I234" s="4">
        <f>SQRT(F234*F234+F233*F233)</f>
        <v>24.207436873820409</v>
      </c>
      <c r="J234" s="4">
        <f>G233</f>
        <v>20</v>
      </c>
    </row>
    <row r="235" spans="1:10" x14ac:dyDescent="0.4">
      <c r="A235" s="17"/>
      <c r="B235" s="17"/>
      <c r="C235" s="25"/>
      <c r="D235" s="3" t="s">
        <v>274</v>
      </c>
      <c r="E235" s="5">
        <v>30</v>
      </c>
      <c r="F235" s="5">
        <v>15</v>
      </c>
      <c r="G235" s="2">
        <v>20</v>
      </c>
      <c r="H235" s="10">
        <f>E233-E235</f>
        <v>50</v>
      </c>
      <c r="I235" s="4">
        <f>SQRT(F235*F235+F233*F233)</f>
        <v>21.213203435596427</v>
      </c>
      <c r="J235" s="1">
        <f>G233</f>
        <v>20</v>
      </c>
    </row>
    <row r="236" spans="1:10" x14ac:dyDescent="0.4">
      <c r="A236" s="17"/>
      <c r="B236" s="17" t="s">
        <v>273</v>
      </c>
      <c r="C236" s="25"/>
      <c r="D236" s="3" t="s">
        <v>15</v>
      </c>
      <c r="E236" s="5">
        <v>77</v>
      </c>
      <c r="F236" s="5">
        <v>12</v>
      </c>
      <c r="G236" s="2">
        <v>20</v>
      </c>
    </row>
    <row r="237" spans="1:10" x14ac:dyDescent="0.4">
      <c r="A237" s="17"/>
      <c r="B237" s="17"/>
      <c r="C237" s="25"/>
      <c r="D237" s="3" t="s">
        <v>64</v>
      </c>
      <c r="E237" s="5">
        <v>46</v>
      </c>
      <c r="F237" s="5">
        <v>12</v>
      </c>
      <c r="G237" s="2">
        <v>20</v>
      </c>
      <c r="H237" s="10">
        <f>E236-E237</f>
        <v>31</v>
      </c>
      <c r="I237" s="4">
        <f>SQRT(F237*F237+F236*F236)</f>
        <v>16.970562748477139</v>
      </c>
      <c r="J237" s="4">
        <f>G236</f>
        <v>20</v>
      </c>
    </row>
    <row r="238" spans="1:10" x14ac:dyDescent="0.4">
      <c r="A238" s="17"/>
      <c r="B238" s="17"/>
      <c r="C238" s="25"/>
      <c r="D238" s="3" t="s">
        <v>274</v>
      </c>
      <c r="E238" s="5">
        <v>45</v>
      </c>
      <c r="F238" s="5">
        <v>14</v>
      </c>
      <c r="G238" s="2">
        <v>20</v>
      </c>
      <c r="H238" s="10">
        <f>E236-E238</f>
        <v>32</v>
      </c>
      <c r="I238" s="4">
        <f>SQRT(F238*F238+F236*F236)</f>
        <v>18.439088914585774</v>
      </c>
      <c r="J238" s="1">
        <f>G236</f>
        <v>20</v>
      </c>
    </row>
    <row r="239" spans="1:10" x14ac:dyDescent="0.4">
      <c r="A239" s="17" t="s">
        <v>277</v>
      </c>
      <c r="B239" s="17" t="s">
        <v>182</v>
      </c>
      <c r="C239" s="25">
        <v>26</v>
      </c>
      <c r="D239" s="3" t="s">
        <v>15</v>
      </c>
      <c r="E239" s="5">
        <v>46.7</v>
      </c>
      <c r="F239" s="5">
        <v>24.900000000000002</v>
      </c>
      <c r="G239" s="2">
        <v>15</v>
      </c>
    </row>
    <row r="240" spans="1:10" x14ac:dyDescent="0.4">
      <c r="A240" s="17"/>
      <c r="B240" s="17"/>
      <c r="C240" s="25"/>
      <c r="D240" s="3" t="s">
        <v>63</v>
      </c>
      <c r="E240" s="5">
        <v>16.5</v>
      </c>
      <c r="F240" s="5">
        <v>16.100000000000001</v>
      </c>
      <c r="G240" s="2">
        <v>15</v>
      </c>
      <c r="H240" s="10">
        <f>E239-E240</f>
        <v>30.200000000000003</v>
      </c>
      <c r="I240" s="4">
        <f>SQRT(F240*F240+F239*F239)</f>
        <v>29.651644136539886</v>
      </c>
      <c r="J240" s="4">
        <f>G239</f>
        <v>15</v>
      </c>
    </row>
    <row r="241" spans="1:10" x14ac:dyDescent="0.4">
      <c r="A241" s="17"/>
      <c r="B241" s="17" t="s">
        <v>22</v>
      </c>
      <c r="C241" s="25"/>
      <c r="D241" s="3" t="s">
        <v>15</v>
      </c>
      <c r="E241" s="5">
        <v>48.7</v>
      </c>
      <c r="F241" s="5">
        <v>15.1</v>
      </c>
      <c r="G241" s="2">
        <v>15</v>
      </c>
    </row>
    <row r="242" spans="1:10" x14ac:dyDescent="0.4">
      <c r="A242" s="17"/>
      <c r="B242" s="17"/>
      <c r="C242" s="25"/>
      <c r="D242" s="3" t="s">
        <v>63</v>
      </c>
      <c r="E242" s="5">
        <v>36.200000000000003</v>
      </c>
      <c r="F242" s="5">
        <v>17.600000000000001</v>
      </c>
      <c r="G242" s="2">
        <v>15</v>
      </c>
      <c r="H242" s="10">
        <f>E241-E242</f>
        <v>12.5</v>
      </c>
      <c r="I242" s="4">
        <f>SQRT(F242*F242+F241*F241)</f>
        <v>23.189868477419186</v>
      </c>
      <c r="J242" s="4">
        <f>G241</f>
        <v>15</v>
      </c>
    </row>
    <row r="243" spans="1:10" x14ac:dyDescent="0.4">
      <c r="A243" s="17" t="s">
        <v>282</v>
      </c>
      <c r="B243" s="17" t="s">
        <v>119</v>
      </c>
      <c r="C243" s="25">
        <v>25.43</v>
      </c>
      <c r="D243" s="3" t="s">
        <v>15</v>
      </c>
      <c r="E243" s="5">
        <v>31</v>
      </c>
      <c r="F243" s="5">
        <v>22.3</v>
      </c>
      <c r="G243" s="2">
        <v>37</v>
      </c>
    </row>
    <row r="244" spans="1:10" x14ac:dyDescent="0.4">
      <c r="A244" s="17"/>
      <c r="B244" s="17"/>
      <c r="C244" s="25"/>
      <c r="D244" s="3" t="s">
        <v>211</v>
      </c>
      <c r="E244" s="5">
        <v>28</v>
      </c>
      <c r="F244" s="5">
        <v>21.8</v>
      </c>
      <c r="G244" s="2">
        <v>15</v>
      </c>
      <c r="H244" s="10">
        <f>E243-E244</f>
        <v>3</v>
      </c>
      <c r="I244" s="4">
        <f>SQRT(F244*F244+F243*F243)</f>
        <v>31.185413256841731</v>
      </c>
      <c r="J244" s="4">
        <f>G243</f>
        <v>37</v>
      </c>
    </row>
    <row r="245" spans="1:10" x14ac:dyDescent="0.4">
      <c r="A245" s="17"/>
      <c r="B245" s="17" t="s">
        <v>184</v>
      </c>
      <c r="C245" s="25"/>
      <c r="D245" s="3" t="s">
        <v>15</v>
      </c>
      <c r="E245" s="5">
        <v>36</v>
      </c>
      <c r="F245" s="5">
        <v>23.2</v>
      </c>
      <c r="G245" s="2">
        <v>31</v>
      </c>
    </row>
    <row r="246" spans="1:10" x14ac:dyDescent="0.4">
      <c r="A246" s="17"/>
      <c r="B246" s="17"/>
      <c r="C246" s="25"/>
      <c r="D246" s="3" t="s">
        <v>211</v>
      </c>
      <c r="E246" s="5">
        <v>35</v>
      </c>
      <c r="F246" s="5">
        <v>16.100000000000001</v>
      </c>
      <c r="G246" s="2">
        <v>18</v>
      </c>
      <c r="H246" s="10">
        <f>E245-E246</f>
        <v>1</v>
      </c>
      <c r="I246" s="4">
        <f>SQRT(F246*F246+F245*F245)</f>
        <v>28.239157211220029</v>
      </c>
      <c r="J246" s="4">
        <f>G245</f>
        <v>31</v>
      </c>
    </row>
    <row r="247" spans="1:10" x14ac:dyDescent="0.4">
      <c r="A247" s="17" t="s">
        <v>287</v>
      </c>
      <c r="B247" s="17" t="s">
        <v>289</v>
      </c>
      <c r="C247" s="25">
        <v>25.25</v>
      </c>
      <c r="D247" s="3" t="s">
        <v>15</v>
      </c>
      <c r="E247" s="5">
        <v>43</v>
      </c>
      <c r="F247" s="5">
        <v>18.877551020408163</v>
      </c>
      <c r="G247" s="2">
        <v>20</v>
      </c>
    </row>
    <row r="248" spans="1:10" x14ac:dyDescent="0.4">
      <c r="A248" s="17"/>
      <c r="B248" s="17"/>
      <c r="C248" s="25"/>
      <c r="D248" s="3" t="s">
        <v>27</v>
      </c>
      <c r="E248" s="5">
        <v>25</v>
      </c>
      <c r="F248" s="5">
        <v>20.153061224489797</v>
      </c>
      <c r="G248" s="2">
        <v>20</v>
      </c>
      <c r="H248" s="10">
        <f>E247-E248</f>
        <v>18</v>
      </c>
      <c r="I248" s="4">
        <f>SQRT(F248*F248+F247*F247)</f>
        <v>27.613543945791299</v>
      </c>
      <c r="J248" s="4">
        <f>G247</f>
        <v>20</v>
      </c>
    </row>
    <row r="249" spans="1:10" x14ac:dyDescent="0.4">
      <c r="A249" s="17"/>
      <c r="B249" s="17" t="s">
        <v>22</v>
      </c>
      <c r="C249" s="25"/>
      <c r="D249" s="3" t="s">
        <v>15</v>
      </c>
      <c r="E249" s="5">
        <v>39</v>
      </c>
      <c r="F249" s="5">
        <v>19.132653061224488</v>
      </c>
      <c r="G249" s="2">
        <v>20</v>
      </c>
    </row>
    <row r="250" spans="1:10" x14ac:dyDescent="0.4">
      <c r="A250" s="17"/>
      <c r="B250" s="17"/>
      <c r="C250" s="25"/>
      <c r="D250" s="3" t="s">
        <v>27</v>
      </c>
      <c r="E250" s="5">
        <v>6</v>
      </c>
      <c r="F250" s="5">
        <v>5.8673469387755093</v>
      </c>
      <c r="G250" s="2">
        <v>20</v>
      </c>
      <c r="H250" s="10">
        <f>E249-E250</f>
        <v>33</v>
      </c>
      <c r="I250" s="4">
        <f>SQRT(F250*F250+F249*F249)</f>
        <v>20.012100670872638</v>
      </c>
      <c r="J250" s="4">
        <f>G249</f>
        <v>20</v>
      </c>
    </row>
    <row r="251" spans="1:10" x14ac:dyDescent="0.4">
      <c r="A251" s="17" t="s">
        <v>292</v>
      </c>
      <c r="B251" s="17" t="s">
        <v>184</v>
      </c>
      <c r="C251" s="25">
        <v>28</v>
      </c>
      <c r="D251" s="3" t="s">
        <v>15</v>
      </c>
      <c r="E251" s="5">
        <v>35</v>
      </c>
      <c r="F251" s="5">
        <v>31.099999999999998</v>
      </c>
      <c r="G251" s="2">
        <v>22</v>
      </c>
    </row>
    <row r="252" spans="1:10" x14ac:dyDescent="0.4">
      <c r="A252" s="17"/>
      <c r="B252" s="17"/>
      <c r="C252" s="25"/>
      <c r="D252" s="3" t="s">
        <v>91</v>
      </c>
      <c r="E252" s="5">
        <v>18.100000000000001</v>
      </c>
      <c r="F252" s="5">
        <v>16.5</v>
      </c>
      <c r="G252" s="2">
        <v>22</v>
      </c>
      <c r="H252" s="10">
        <f>E251-E252</f>
        <v>16.899999999999999</v>
      </c>
      <c r="I252" s="4">
        <f>SQRT(F252*F252+F251*F251)</f>
        <v>35.205965403607387</v>
      </c>
      <c r="J252" s="4">
        <f>G251</f>
        <v>22</v>
      </c>
    </row>
    <row r="253" spans="1:10" x14ac:dyDescent="0.4">
      <c r="A253" s="17"/>
      <c r="B253" s="17" t="s">
        <v>294</v>
      </c>
      <c r="C253" s="25"/>
      <c r="D253" s="3" t="s">
        <v>15</v>
      </c>
      <c r="E253" s="5">
        <v>34.300000000000004</v>
      </c>
      <c r="F253" s="5">
        <v>21.8</v>
      </c>
      <c r="G253" s="2">
        <v>21</v>
      </c>
    </row>
    <row r="254" spans="1:10" x14ac:dyDescent="0.4">
      <c r="A254" s="17"/>
      <c r="B254" s="17"/>
      <c r="C254" s="25"/>
      <c r="D254" s="3" t="s">
        <v>91</v>
      </c>
      <c r="E254" s="5">
        <v>17.600000000000001</v>
      </c>
      <c r="F254" s="5">
        <v>21.9</v>
      </c>
      <c r="G254" s="2">
        <v>21</v>
      </c>
      <c r="H254" s="10">
        <f>E253-E254</f>
        <v>16.700000000000003</v>
      </c>
      <c r="I254" s="4">
        <f>SQRT(F254*F254+F253*F253)</f>
        <v>30.900647242412251</v>
      </c>
      <c r="J254" s="4">
        <f>G253</f>
        <v>21</v>
      </c>
    </row>
    <row r="255" spans="1:10" x14ac:dyDescent="0.4">
      <c r="A255" s="17"/>
      <c r="B255" s="17" t="s">
        <v>44</v>
      </c>
      <c r="C255" s="25"/>
      <c r="D255" s="3" t="s">
        <v>15</v>
      </c>
      <c r="E255" s="5">
        <v>50</v>
      </c>
      <c r="F255" s="5">
        <v>26</v>
      </c>
      <c r="G255" s="2">
        <v>17</v>
      </c>
    </row>
    <row r="256" spans="1:10" x14ac:dyDescent="0.4">
      <c r="A256" s="17"/>
      <c r="B256" s="17"/>
      <c r="C256" s="25"/>
      <c r="D256" s="3" t="s">
        <v>91</v>
      </c>
      <c r="E256" s="5">
        <v>44.1</v>
      </c>
      <c r="F256" s="5">
        <v>30.8</v>
      </c>
      <c r="G256" s="2">
        <v>17</v>
      </c>
      <c r="H256" s="10">
        <f>E255-E256</f>
        <v>5.8999999999999986</v>
      </c>
      <c r="I256" s="4">
        <f>SQRT(F256*F256+F255*F255)</f>
        <v>40.306823243713964</v>
      </c>
      <c r="J256" s="4">
        <f>G255</f>
        <v>17</v>
      </c>
    </row>
    <row r="257" spans="1:10" x14ac:dyDescent="0.4">
      <c r="A257" s="17"/>
      <c r="B257" s="17" t="s">
        <v>297</v>
      </c>
      <c r="C257" s="25"/>
      <c r="D257" s="3" t="s">
        <v>15</v>
      </c>
      <c r="E257" s="5">
        <v>46.8</v>
      </c>
      <c r="F257" s="5">
        <v>29.700000000000003</v>
      </c>
      <c r="G257" s="2">
        <v>25</v>
      </c>
    </row>
    <row r="258" spans="1:10" x14ac:dyDescent="0.4">
      <c r="A258" s="17"/>
      <c r="B258" s="17"/>
      <c r="C258" s="25"/>
      <c r="D258" s="3" t="s">
        <v>91</v>
      </c>
      <c r="E258" s="5">
        <v>25.2</v>
      </c>
      <c r="F258" s="5">
        <v>26.200000000000003</v>
      </c>
      <c r="G258" s="2">
        <v>17</v>
      </c>
      <c r="H258" s="10">
        <f>E257-E258</f>
        <v>21.599999999999998</v>
      </c>
      <c r="I258" s="4">
        <f>SQRT(F258*F258+F257*F257)</f>
        <v>39.604671441636782</v>
      </c>
      <c r="J258" s="4">
        <f>G257</f>
        <v>25</v>
      </c>
    </row>
    <row r="259" spans="1:10" x14ac:dyDescent="0.4">
      <c r="A259" s="17" t="s">
        <v>300</v>
      </c>
      <c r="B259" s="17" t="s">
        <v>182</v>
      </c>
      <c r="C259" s="25">
        <v>40.700000000000003</v>
      </c>
      <c r="D259" s="3" t="s">
        <v>15</v>
      </c>
      <c r="E259" s="5">
        <v>50.22</v>
      </c>
      <c r="F259" s="5">
        <v>40.543474197458707</v>
      </c>
      <c r="G259" s="2">
        <v>32</v>
      </c>
    </row>
    <row r="260" spans="1:10" x14ac:dyDescent="0.4">
      <c r="A260" s="17"/>
      <c r="B260" s="17"/>
      <c r="C260" s="25"/>
      <c r="D260" s="3" t="s">
        <v>62</v>
      </c>
      <c r="E260" s="5">
        <v>32.553333333333335</v>
      </c>
      <c r="F260" s="5">
        <v>33.441822617794024</v>
      </c>
      <c r="G260" s="2">
        <v>32</v>
      </c>
      <c r="H260" s="10">
        <f>E259-E260</f>
        <v>17.666666666666664</v>
      </c>
      <c r="I260" s="4">
        <f>SQRT(F260*F260+F259*F259)</f>
        <v>52.555958748747031</v>
      </c>
      <c r="J260" s="4">
        <f>G259</f>
        <v>32</v>
      </c>
    </row>
    <row r="261" spans="1:10" x14ac:dyDescent="0.4">
      <c r="A261" s="17"/>
      <c r="B261" s="17" t="s">
        <v>22</v>
      </c>
      <c r="C261" s="25"/>
      <c r="D261" s="3" t="s">
        <v>15</v>
      </c>
      <c r="E261" s="5">
        <v>34.846666666666664</v>
      </c>
      <c r="F261" s="5">
        <v>33.763900840986963</v>
      </c>
      <c r="G261" s="2">
        <v>22</v>
      </c>
    </row>
    <row r="262" spans="1:10" x14ac:dyDescent="0.4">
      <c r="A262" s="17"/>
      <c r="B262" s="17"/>
      <c r="C262" s="25"/>
      <c r="D262" s="3" t="s">
        <v>62</v>
      </c>
      <c r="E262" s="5">
        <v>35.453333333333333</v>
      </c>
      <c r="F262" s="5">
        <v>33.705116822227453</v>
      </c>
      <c r="G262" s="2">
        <v>22</v>
      </c>
      <c r="H262" s="10">
        <f>E261-E262</f>
        <v>-0.60666666666666913</v>
      </c>
      <c r="I262" s="4">
        <f>SQRT(F262*F262+F261*F261)</f>
        <v>47.7078180175954</v>
      </c>
      <c r="J262" s="4">
        <f>G261</f>
        <v>22</v>
      </c>
    </row>
    <row r="263" spans="1:10" x14ac:dyDescent="0.4">
      <c r="A263" s="17" t="s">
        <v>305</v>
      </c>
      <c r="B263" s="17" t="s">
        <v>184</v>
      </c>
      <c r="C263" s="25">
        <v>39.049999999999997</v>
      </c>
      <c r="D263" s="3" t="s">
        <v>15</v>
      </c>
      <c r="E263" s="5">
        <v>64</v>
      </c>
      <c r="F263" s="5">
        <v>23</v>
      </c>
      <c r="G263" s="2">
        <v>20</v>
      </c>
    </row>
    <row r="264" spans="1:10" x14ac:dyDescent="0.4">
      <c r="A264" s="17"/>
      <c r="B264" s="17"/>
      <c r="C264" s="25"/>
      <c r="D264" s="3" t="s">
        <v>62</v>
      </c>
      <c r="E264" s="5">
        <v>48</v>
      </c>
      <c r="F264" s="5">
        <v>31</v>
      </c>
      <c r="G264" s="2">
        <v>20</v>
      </c>
      <c r="H264" s="10">
        <f>E263-E264</f>
        <v>16</v>
      </c>
      <c r="I264" s="4">
        <f>SQRT(F264*F264+F263*F263)</f>
        <v>38.600518131237564</v>
      </c>
      <c r="J264" s="4">
        <f>G263</f>
        <v>20</v>
      </c>
    </row>
    <row r="265" spans="1:10" x14ac:dyDescent="0.4">
      <c r="A265" s="17"/>
      <c r="B265" s="17"/>
      <c r="C265" s="25"/>
      <c r="D265" s="3" t="s">
        <v>27</v>
      </c>
      <c r="E265" s="5">
        <v>43</v>
      </c>
      <c r="F265" s="5">
        <v>31</v>
      </c>
      <c r="G265" s="2">
        <v>20</v>
      </c>
      <c r="H265" s="10">
        <f>E263-E265</f>
        <v>21</v>
      </c>
      <c r="I265" s="4">
        <f>SQRT(F265*F265+F263*F263)</f>
        <v>38.600518131237564</v>
      </c>
      <c r="J265" s="1">
        <f>G263</f>
        <v>20</v>
      </c>
    </row>
    <row r="266" spans="1:10" x14ac:dyDescent="0.4">
      <c r="A266" s="17"/>
      <c r="B266" s="17"/>
      <c r="C266" s="25"/>
      <c r="D266" s="3" t="s">
        <v>269</v>
      </c>
      <c r="E266" s="5">
        <v>43</v>
      </c>
      <c r="F266" s="5">
        <v>31</v>
      </c>
      <c r="G266" s="2">
        <v>20</v>
      </c>
      <c r="H266" s="10">
        <f>E263-E266</f>
        <v>21</v>
      </c>
      <c r="I266" s="4">
        <f>SQRT(F266*F266+F263*F263)</f>
        <v>38.600518131237564</v>
      </c>
      <c r="J266" s="1">
        <f>G263</f>
        <v>20</v>
      </c>
    </row>
    <row r="267" spans="1:10" x14ac:dyDescent="0.4">
      <c r="A267" s="17"/>
      <c r="B267" s="13" t="s">
        <v>333</v>
      </c>
      <c r="C267" s="25"/>
      <c r="D267" s="3" t="s">
        <v>15</v>
      </c>
      <c r="E267" s="5">
        <v>71</v>
      </c>
      <c r="F267" s="5">
        <v>19</v>
      </c>
      <c r="G267" s="2">
        <v>20</v>
      </c>
    </row>
    <row r="268" spans="1:10" x14ac:dyDescent="0.4">
      <c r="A268" s="17"/>
      <c r="B268" s="13"/>
      <c r="C268" s="25"/>
      <c r="D268" s="3" t="s">
        <v>62</v>
      </c>
      <c r="E268" s="5">
        <v>25</v>
      </c>
      <c r="F268" s="5">
        <v>20</v>
      </c>
      <c r="G268" s="2">
        <v>20</v>
      </c>
      <c r="H268" s="10">
        <f>E267-E268</f>
        <v>46</v>
      </c>
      <c r="I268" s="4">
        <f>SQRT(F268*F268+F267*F267)</f>
        <v>27.586228448267445</v>
      </c>
      <c r="J268" s="4">
        <f>G267</f>
        <v>20</v>
      </c>
    </row>
    <row r="269" spans="1:10" x14ac:dyDescent="0.4">
      <c r="A269" s="17"/>
      <c r="B269" s="13"/>
      <c r="C269" s="25"/>
      <c r="D269" s="3" t="s">
        <v>27</v>
      </c>
      <c r="E269" s="5">
        <v>14</v>
      </c>
      <c r="F269" s="5">
        <v>19</v>
      </c>
      <c r="G269" s="2">
        <v>20</v>
      </c>
      <c r="H269" s="10">
        <f>E267-E269</f>
        <v>57</v>
      </c>
      <c r="I269" s="4">
        <f>SQRT(F269*F269+F267*F267)</f>
        <v>26.870057685088806</v>
      </c>
      <c r="J269" s="1">
        <f>G267</f>
        <v>20</v>
      </c>
    </row>
    <row r="270" spans="1:10" x14ac:dyDescent="0.4">
      <c r="A270" s="17"/>
      <c r="B270" s="13"/>
      <c r="C270" s="25"/>
      <c r="D270" s="3" t="s">
        <v>269</v>
      </c>
      <c r="E270" s="5">
        <v>7</v>
      </c>
      <c r="F270" s="5">
        <v>14</v>
      </c>
      <c r="G270" s="2">
        <v>20</v>
      </c>
      <c r="H270" s="10">
        <f>E267-E270</f>
        <v>64</v>
      </c>
      <c r="I270" s="4">
        <f>SQRT(F270*F270+F267*F267)</f>
        <v>23.600847442411894</v>
      </c>
      <c r="J270" s="1">
        <f>G267</f>
        <v>20</v>
      </c>
    </row>
    <row r="271" spans="1:10" x14ac:dyDescent="0.4">
      <c r="A271" s="17"/>
      <c r="B271" s="13" t="s">
        <v>334</v>
      </c>
      <c r="C271" s="25"/>
      <c r="D271" s="3" t="s">
        <v>15</v>
      </c>
      <c r="E271" s="5">
        <v>58</v>
      </c>
      <c r="F271" s="5">
        <v>25</v>
      </c>
      <c r="G271" s="2">
        <v>20</v>
      </c>
    </row>
    <row r="272" spans="1:10" x14ac:dyDescent="0.4">
      <c r="A272" s="17"/>
      <c r="B272" s="13"/>
      <c r="C272" s="25"/>
      <c r="D272" s="3" t="s">
        <v>62</v>
      </c>
      <c r="E272" s="5">
        <v>16</v>
      </c>
      <c r="F272" s="5">
        <v>24</v>
      </c>
      <c r="G272" s="2">
        <v>20</v>
      </c>
      <c r="H272" s="10">
        <f>E271-E272</f>
        <v>42</v>
      </c>
      <c r="I272" s="4">
        <f>SQRT(F272*F272+F271*F271)</f>
        <v>34.655446902326915</v>
      </c>
      <c r="J272" s="4">
        <f>G271</f>
        <v>20</v>
      </c>
    </row>
    <row r="273" spans="1:10" x14ac:dyDescent="0.4">
      <c r="A273" s="17"/>
      <c r="B273" s="13"/>
      <c r="C273" s="25"/>
      <c r="D273" s="3" t="s">
        <v>27</v>
      </c>
      <c r="E273" s="5">
        <v>14</v>
      </c>
      <c r="F273" s="5">
        <v>24</v>
      </c>
      <c r="G273" s="2">
        <v>20</v>
      </c>
      <c r="H273" s="10">
        <f>E271-E273</f>
        <v>44</v>
      </c>
      <c r="I273" s="4">
        <f>SQRT(F273*F273+F271*F271)</f>
        <v>34.655446902326915</v>
      </c>
      <c r="J273" s="1">
        <f>G271</f>
        <v>20</v>
      </c>
    </row>
    <row r="274" spans="1:10" x14ac:dyDescent="0.4">
      <c r="A274" s="17"/>
      <c r="B274" s="13"/>
      <c r="C274" s="25"/>
      <c r="D274" s="3" t="s">
        <v>269</v>
      </c>
      <c r="E274" s="5">
        <v>9</v>
      </c>
      <c r="F274" s="5">
        <v>22</v>
      </c>
      <c r="G274" s="2">
        <v>20</v>
      </c>
      <c r="H274" s="10">
        <f>E271-E274</f>
        <v>49</v>
      </c>
      <c r="I274" s="4">
        <f>SQRT(F274*F274+F271*F271)</f>
        <v>33.301651610693426</v>
      </c>
      <c r="J274" s="1">
        <f>G271</f>
        <v>20</v>
      </c>
    </row>
    <row r="275" spans="1:10" x14ac:dyDescent="0.4">
      <c r="A275" s="17"/>
      <c r="B275" s="13" t="s">
        <v>335</v>
      </c>
      <c r="C275" s="25"/>
      <c r="D275" s="3" t="s">
        <v>15</v>
      </c>
      <c r="E275" s="5">
        <v>59</v>
      </c>
      <c r="F275" s="5">
        <v>26</v>
      </c>
      <c r="G275" s="2">
        <v>20</v>
      </c>
    </row>
    <row r="276" spans="1:10" x14ac:dyDescent="0.4">
      <c r="A276" s="17"/>
      <c r="B276" s="13"/>
      <c r="C276" s="25"/>
      <c r="D276" s="3" t="s">
        <v>62</v>
      </c>
      <c r="E276" s="5">
        <v>33</v>
      </c>
      <c r="F276" s="5">
        <v>23</v>
      </c>
      <c r="G276" s="2">
        <v>20</v>
      </c>
      <c r="H276" s="10">
        <f>E275-E276</f>
        <v>26</v>
      </c>
      <c r="I276" s="4">
        <f>SQRT(F276*F276+F275*F275)</f>
        <v>34.713109915419565</v>
      </c>
      <c r="J276" s="4">
        <f>G275</f>
        <v>20</v>
      </c>
    </row>
    <row r="277" spans="1:10" x14ac:dyDescent="0.4">
      <c r="A277" s="17"/>
      <c r="B277" s="13"/>
      <c r="C277" s="25"/>
      <c r="D277" s="3" t="s">
        <v>27</v>
      </c>
      <c r="E277" s="5">
        <v>19</v>
      </c>
      <c r="F277" s="5">
        <v>19</v>
      </c>
      <c r="G277" s="2">
        <v>20</v>
      </c>
      <c r="H277" s="10">
        <f>E275-E277</f>
        <v>40</v>
      </c>
      <c r="I277" s="4">
        <f>SQRT(F277*F277+F275*F275)</f>
        <v>32.202484376209235</v>
      </c>
      <c r="J277" s="1">
        <f>G275</f>
        <v>20</v>
      </c>
    </row>
    <row r="278" spans="1:10" x14ac:dyDescent="0.4">
      <c r="A278" s="17"/>
      <c r="B278" s="13"/>
      <c r="C278" s="25"/>
      <c r="D278" s="3" t="s">
        <v>269</v>
      </c>
      <c r="E278" s="5">
        <v>2</v>
      </c>
      <c r="F278" s="5">
        <v>5</v>
      </c>
      <c r="G278" s="2">
        <v>20</v>
      </c>
      <c r="H278" s="10">
        <f>E275-E278</f>
        <v>57</v>
      </c>
      <c r="I278" s="4">
        <f>SQRT(F278*F278+F275*F275)</f>
        <v>26.476404589747453</v>
      </c>
      <c r="J278" s="1">
        <f>G275</f>
        <v>20</v>
      </c>
    </row>
    <row r="279" spans="1:10" x14ac:dyDescent="0.4">
      <c r="A279" s="17" t="s">
        <v>357</v>
      </c>
      <c r="B279" s="17" t="s">
        <v>332</v>
      </c>
      <c r="C279" s="25">
        <v>52</v>
      </c>
      <c r="D279" s="3" t="s">
        <v>15</v>
      </c>
      <c r="E279" s="5">
        <v>48.3</v>
      </c>
      <c r="F279" s="5">
        <v>35.596230137473825</v>
      </c>
      <c r="G279" s="2">
        <v>27</v>
      </c>
    </row>
    <row r="280" spans="1:10" x14ac:dyDescent="0.4">
      <c r="A280" s="17"/>
      <c r="B280" s="17"/>
      <c r="C280" s="25"/>
      <c r="D280" s="3" t="s">
        <v>27</v>
      </c>
      <c r="E280" s="5">
        <v>31.75</v>
      </c>
      <c r="F280" s="5">
        <v>39.282739212025426</v>
      </c>
      <c r="G280" s="2">
        <v>27</v>
      </c>
      <c r="H280" s="10">
        <f>E279-E280</f>
        <v>16.549999999999997</v>
      </c>
      <c r="I280" s="4">
        <f>SQRT(F280*F280+F279*F279)</f>
        <v>53.011557230475695</v>
      </c>
      <c r="J280" s="4">
        <f>G279</f>
        <v>27</v>
      </c>
    </row>
    <row r="281" spans="1:10" x14ac:dyDescent="0.4">
      <c r="A281" s="17"/>
      <c r="B281" s="17" t="s">
        <v>22</v>
      </c>
      <c r="C281" s="25"/>
      <c r="D281" s="3" t="s">
        <v>15</v>
      </c>
      <c r="E281" s="5">
        <v>21.1</v>
      </c>
      <c r="F281" s="5">
        <v>37.238694928796846</v>
      </c>
      <c r="G281" s="2">
        <v>27</v>
      </c>
    </row>
    <row r="282" spans="1:10" x14ac:dyDescent="0.4">
      <c r="A282" s="17"/>
      <c r="B282" s="17"/>
      <c r="C282" s="25"/>
      <c r="D282" s="3" t="s">
        <v>27</v>
      </c>
      <c r="E282" s="5">
        <v>6.3900000000000006</v>
      </c>
      <c r="F282" s="5">
        <v>27.379466758868769</v>
      </c>
      <c r="G282" s="2">
        <v>27</v>
      </c>
      <c r="H282" s="10">
        <f>E281-E282</f>
        <v>14.71</v>
      </c>
      <c r="I282" s="4">
        <f>SQRT(F282*F282+F281*F281)</f>
        <v>46.220726952310038</v>
      </c>
      <c r="J282" s="4">
        <f>G281</f>
        <v>27</v>
      </c>
    </row>
    <row r="283" spans="1:10" x14ac:dyDescent="0.4">
      <c r="A283" s="17" t="s">
        <v>316</v>
      </c>
      <c r="B283" s="17" t="s">
        <v>320</v>
      </c>
      <c r="C283" s="25">
        <v>26.16</v>
      </c>
      <c r="D283" s="3" t="s">
        <v>15</v>
      </c>
      <c r="E283" s="5">
        <v>54.800000000000004</v>
      </c>
      <c r="F283" s="5">
        <v>27.599999999999998</v>
      </c>
      <c r="G283" s="2">
        <v>21</v>
      </c>
    </row>
    <row r="284" spans="1:10" x14ac:dyDescent="0.4">
      <c r="A284" s="17"/>
      <c r="B284" s="17"/>
      <c r="C284" s="25"/>
      <c r="D284" s="3" t="s">
        <v>62</v>
      </c>
      <c r="E284" s="5">
        <v>37.599999999999994</v>
      </c>
      <c r="F284" s="5">
        <v>24.4</v>
      </c>
      <c r="G284" s="2">
        <v>21</v>
      </c>
      <c r="H284" s="10">
        <f>E283-E284</f>
        <v>17.20000000000001</v>
      </c>
      <c r="I284" s="4">
        <f>SQRT(F284*F284+F283*F283)</f>
        <v>36.8391096526504</v>
      </c>
      <c r="J284" s="4">
        <f>G283</f>
        <v>21</v>
      </c>
    </row>
    <row r="285" spans="1:10" x14ac:dyDescent="0.4">
      <c r="A285" s="17"/>
      <c r="B285" s="17"/>
      <c r="C285" s="25"/>
      <c r="D285" s="3" t="s">
        <v>27</v>
      </c>
      <c r="E285" s="5">
        <v>37.1</v>
      </c>
      <c r="F285" s="5">
        <v>26.8</v>
      </c>
      <c r="G285" s="2">
        <v>21</v>
      </c>
      <c r="H285" s="10">
        <f>E283-E285</f>
        <v>17.700000000000003</v>
      </c>
      <c r="I285" s="4">
        <f>SQRT(F285*F285+F283*F283)</f>
        <v>38.470768123342687</v>
      </c>
      <c r="J285" s="1">
        <f>G283</f>
        <v>21</v>
      </c>
    </row>
    <row r="286" spans="1:10" x14ac:dyDescent="0.4">
      <c r="A286" s="17"/>
      <c r="B286" s="17" t="s">
        <v>119</v>
      </c>
      <c r="C286" s="25"/>
      <c r="D286" s="3" t="s">
        <v>15</v>
      </c>
      <c r="E286" s="5">
        <v>43.3</v>
      </c>
      <c r="F286" s="5">
        <v>22.599999999999998</v>
      </c>
      <c r="G286" s="2">
        <v>21</v>
      </c>
    </row>
    <row r="287" spans="1:10" x14ac:dyDescent="0.4">
      <c r="A287" s="17"/>
      <c r="B287" s="17"/>
      <c r="C287" s="25"/>
      <c r="D287" s="3" t="s">
        <v>62</v>
      </c>
      <c r="E287" s="5">
        <v>32.400000000000006</v>
      </c>
      <c r="F287" s="5">
        <v>21.6</v>
      </c>
      <c r="G287" s="2">
        <v>21</v>
      </c>
      <c r="H287" s="10">
        <f>E286-E287</f>
        <v>10.899999999999991</v>
      </c>
      <c r="I287" s="4">
        <f>SQRT(F287*F287+F286*F286)</f>
        <v>31.2621176506007</v>
      </c>
      <c r="J287" s="4">
        <f>G286</f>
        <v>21</v>
      </c>
    </row>
    <row r="288" spans="1:10" x14ac:dyDescent="0.4">
      <c r="A288" s="17"/>
      <c r="B288" s="17"/>
      <c r="C288" s="25"/>
      <c r="D288" s="3" t="s">
        <v>27</v>
      </c>
      <c r="E288" s="5">
        <v>22.400000000000002</v>
      </c>
      <c r="F288" s="5">
        <v>20.2</v>
      </c>
      <c r="G288" s="2">
        <v>21</v>
      </c>
      <c r="H288" s="10">
        <f>E286-E288</f>
        <v>20.899999999999995</v>
      </c>
      <c r="I288" s="4">
        <f>SQRT(F288*F288+F286*F286)</f>
        <v>30.311713907332919</v>
      </c>
      <c r="J288" s="1">
        <f>G286</f>
        <v>21</v>
      </c>
    </row>
  </sheetData>
  <mergeCells count="170">
    <mergeCell ref="B286:B288"/>
    <mergeCell ref="A283:A288"/>
    <mergeCell ref="C283:C288"/>
    <mergeCell ref="B283:B285"/>
    <mergeCell ref="B281:B282"/>
    <mergeCell ref="A279:A282"/>
    <mergeCell ref="C279:C282"/>
    <mergeCell ref="B279:B280"/>
    <mergeCell ref="B267:B270"/>
    <mergeCell ref="B271:B274"/>
    <mergeCell ref="A263:A278"/>
    <mergeCell ref="C263:C278"/>
    <mergeCell ref="B263:B266"/>
    <mergeCell ref="B275:B278"/>
    <mergeCell ref="B261:B262"/>
    <mergeCell ref="B257:B258"/>
    <mergeCell ref="A259:A262"/>
    <mergeCell ref="C259:C262"/>
    <mergeCell ref="B259:B260"/>
    <mergeCell ref="B253:B254"/>
    <mergeCell ref="B255:B256"/>
    <mergeCell ref="B249:B250"/>
    <mergeCell ref="A251:A258"/>
    <mergeCell ref="C251:C258"/>
    <mergeCell ref="B251:B252"/>
    <mergeCell ref="B245:B246"/>
    <mergeCell ref="A247:A250"/>
    <mergeCell ref="C247:C250"/>
    <mergeCell ref="B247:B248"/>
    <mergeCell ref="B241:B242"/>
    <mergeCell ref="A243:A246"/>
    <mergeCell ref="C243:C246"/>
    <mergeCell ref="B243:B244"/>
    <mergeCell ref="B236:B238"/>
    <mergeCell ref="A239:A242"/>
    <mergeCell ref="C239:C242"/>
    <mergeCell ref="B239:B240"/>
    <mergeCell ref="A233:A238"/>
    <mergeCell ref="C233:C238"/>
    <mergeCell ref="B233:B235"/>
    <mergeCell ref="B231:B232"/>
    <mergeCell ref="B226:B228"/>
    <mergeCell ref="A229:A232"/>
    <mergeCell ref="C229:C232"/>
    <mergeCell ref="B229:B230"/>
    <mergeCell ref="B218:B222"/>
    <mergeCell ref="A223:A228"/>
    <mergeCell ref="C223:C228"/>
    <mergeCell ref="B223:B225"/>
    <mergeCell ref="A213:A222"/>
    <mergeCell ref="C213:C222"/>
    <mergeCell ref="B213:B217"/>
    <mergeCell ref="B207:B209"/>
    <mergeCell ref="B210:B212"/>
    <mergeCell ref="B199:B203"/>
    <mergeCell ref="A204:A212"/>
    <mergeCell ref="C204:C212"/>
    <mergeCell ref="B204:B206"/>
    <mergeCell ref="B189:B193"/>
    <mergeCell ref="B194:B198"/>
    <mergeCell ref="B182:B183"/>
    <mergeCell ref="A184:A203"/>
    <mergeCell ref="C184:C203"/>
    <mergeCell ref="B184:B188"/>
    <mergeCell ref="A180:A183"/>
    <mergeCell ref="C180:C183"/>
    <mergeCell ref="B180:B181"/>
    <mergeCell ref="B170:B174"/>
    <mergeCell ref="B175:B179"/>
    <mergeCell ref="B162:B164"/>
    <mergeCell ref="A165:A179"/>
    <mergeCell ref="C165:C179"/>
    <mergeCell ref="B165:B169"/>
    <mergeCell ref="B153:B158"/>
    <mergeCell ref="A159:A164"/>
    <mergeCell ref="C159:C164"/>
    <mergeCell ref="B159:B161"/>
    <mergeCell ref="B142:B146"/>
    <mergeCell ref="A147:A158"/>
    <mergeCell ref="C147:C158"/>
    <mergeCell ref="B147:B152"/>
    <mergeCell ref="A137:A146"/>
    <mergeCell ref="C137:C146"/>
    <mergeCell ref="B137:B141"/>
    <mergeCell ref="B133:B134"/>
    <mergeCell ref="B135:B136"/>
    <mergeCell ref="B129:B130"/>
    <mergeCell ref="A131:A136"/>
    <mergeCell ref="C131:C136"/>
    <mergeCell ref="B131:B132"/>
    <mergeCell ref="B125:B126"/>
    <mergeCell ref="A127:A130"/>
    <mergeCell ref="C127:C130"/>
    <mergeCell ref="B127:B128"/>
    <mergeCell ref="A123:A126"/>
    <mergeCell ref="C123:C126"/>
    <mergeCell ref="B123:B124"/>
    <mergeCell ref="B121:B122"/>
    <mergeCell ref="A119:A122"/>
    <mergeCell ref="C119:C122"/>
    <mergeCell ref="B119:B120"/>
    <mergeCell ref="B113:B115"/>
    <mergeCell ref="B116:B118"/>
    <mergeCell ref="B108:B109"/>
    <mergeCell ref="A110:A118"/>
    <mergeCell ref="C110:C118"/>
    <mergeCell ref="B110:B112"/>
    <mergeCell ref="B104:B105"/>
    <mergeCell ref="A106:A109"/>
    <mergeCell ref="C106:C109"/>
    <mergeCell ref="B106:B107"/>
    <mergeCell ref="B97:B101"/>
    <mergeCell ref="A102:A105"/>
    <mergeCell ref="C102:C105"/>
    <mergeCell ref="B102:B103"/>
    <mergeCell ref="A92:A101"/>
    <mergeCell ref="C92:C101"/>
    <mergeCell ref="B92:B96"/>
    <mergeCell ref="B88:B89"/>
    <mergeCell ref="B90:B91"/>
    <mergeCell ref="B84:B85"/>
    <mergeCell ref="A86:A91"/>
    <mergeCell ref="C86:C91"/>
    <mergeCell ref="B86:B87"/>
    <mergeCell ref="A82:A85"/>
    <mergeCell ref="C82:C85"/>
    <mergeCell ref="B82:B83"/>
    <mergeCell ref="B72:B76"/>
    <mergeCell ref="B77:B81"/>
    <mergeCell ref="A67:A81"/>
    <mergeCell ref="C67:C81"/>
    <mergeCell ref="B67:B71"/>
    <mergeCell ref="B65:B66"/>
    <mergeCell ref="B58:B62"/>
    <mergeCell ref="A63:A66"/>
    <mergeCell ref="C63:C66"/>
    <mergeCell ref="B63:B64"/>
    <mergeCell ref="A53:A62"/>
    <mergeCell ref="C53:C62"/>
    <mergeCell ref="B53:B57"/>
    <mergeCell ref="B49:B52"/>
    <mergeCell ref="A45:A52"/>
    <mergeCell ref="C45:C52"/>
    <mergeCell ref="B45:B48"/>
    <mergeCell ref="B43:B44"/>
    <mergeCell ref="A41:A44"/>
    <mergeCell ref="C41:C44"/>
    <mergeCell ref="B41:B42"/>
    <mergeCell ref="B27:B33"/>
    <mergeCell ref="B34:B40"/>
    <mergeCell ref="A20:A40"/>
    <mergeCell ref="C20:C40"/>
    <mergeCell ref="B20:B26"/>
    <mergeCell ref="B4:B5"/>
    <mergeCell ref="A2:A5"/>
    <mergeCell ref="C2:C5"/>
    <mergeCell ref="B2:B3"/>
    <mergeCell ref="B18:B19"/>
    <mergeCell ref="A16:A19"/>
    <mergeCell ref="C16:C19"/>
    <mergeCell ref="B16:B17"/>
    <mergeCell ref="B12:B13"/>
    <mergeCell ref="B14:B15"/>
    <mergeCell ref="B8:B9"/>
    <mergeCell ref="A10:A15"/>
    <mergeCell ref="C10:C15"/>
    <mergeCell ref="B10:B11"/>
    <mergeCell ref="A6:A9"/>
    <mergeCell ref="C6:C9"/>
    <mergeCell ref="B6:B7"/>
  </mergeCells>
  <phoneticPr fontId="1" type="noConversion"/>
  <pageMargins left="0.7" right="0.7" top="0.75" bottom="0.75" header="0.3" footer="0.3"/>
  <pageSetup paperSize="9" orientation="portrait" horizontalDpi="4294967293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in 48 hours</vt:lpstr>
      <vt:lpstr>after 48 hours</vt:lpstr>
      <vt:lpstr>in 48 hours network</vt:lpstr>
      <vt:lpstr>after 48 hours network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Xu老师</dc:creator>
  <cp:lastModifiedBy>Yining Xu</cp:lastModifiedBy>
  <dcterms:created xsi:type="dcterms:W3CDTF">2015-06-05T18:19:34Z</dcterms:created>
  <dcterms:modified xsi:type="dcterms:W3CDTF">2022-08-30T11:14:58Z</dcterms:modified>
</cp:coreProperties>
</file>